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Šios_darbaknygės" defaultThemeVersion="124226"/>
  <bookViews>
    <workbookView xWindow="120" yWindow="525" windowWidth="9555" windowHeight="4005"/>
  </bookViews>
  <sheets>
    <sheet name="Лист1" sheetId="2" r:id="rId1"/>
  </sheets>
  <definedNames>
    <definedName name="размер">Лист1!$AK$1:$AK$5</definedName>
    <definedName name="Эталоны">Лист1!$AH$1:$AH$5</definedName>
  </definedNames>
  <calcPr calcId="145621"/>
</workbook>
</file>

<file path=xl/calcChain.xml><?xml version="1.0" encoding="utf-8"?>
<calcChain xmlns="http://schemas.openxmlformats.org/spreadsheetml/2006/main">
  <c r="B8" i="2" l="1"/>
  <c r="E13" i="2" s="1"/>
  <c r="E9" i="2" l="1"/>
  <c r="E11" i="2"/>
  <c r="E15" i="2"/>
  <c r="E19" i="2"/>
  <c r="E23" i="2"/>
  <c r="E27" i="2"/>
  <c r="E31" i="2"/>
  <c r="E35" i="2"/>
  <c r="E39" i="2"/>
  <c r="E43" i="2"/>
  <c r="E47" i="2"/>
  <c r="E51" i="2"/>
  <c r="E55" i="2"/>
  <c r="E59" i="2"/>
  <c r="E63" i="2"/>
  <c r="E67" i="2"/>
  <c r="E12" i="2"/>
  <c r="E16" i="2"/>
  <c r="E20" i="2"/>
  <c r="E24" i="2"/>
  <c r="E28" i="2"/>
  <c r="E32" i="2"/>
  <c r="E36" i="2"/>
  <c r="E40" i="2"/>
  <c r="E44" i="2"/>
  <c r="E48" i="2"/>
  <c r="E52" i="2"/>
  <c r="E56" i="2"/>
  <c r="E60" i="2"/>
  <c r="E64" i="2"/>
  <c r="E68" i="2"/>
  <c r="E17" i="2"/>
  <c r="E21" i="2"/>
  <c r="E25" i="2"/>
  <c r="E29" i="2"/>
  <c r="E33" i="2"/>
  <c r="E37" i="2"/>
  <c r="E41" i="2"/>
  <c r="E45" i="2"/>
  <c r="E49" i="2"/>
  <c r="E53" i="2"/>
  <c r="E57" i="2"/>
  <c r="E61" i="2"/>
  <c r="E65" i="2"/>
  <c r="E10" i="2"/>
  <c r="E14" i="2"/>
  <c r="E18" i="2"/>
  <c r="E22" i="2"/>
  <c r="E26" i="2"/>
  <c r="E30" i="2"/>
  <c r="E34" i="2"/>
  <c r="E38" i="2"/>
  <c r="E42" i="2"/>
  <c r="E46" i="2"/>
  <c r="E50" i="2"/>
  <c r="E54" i="2"/>
  <c r="E58" i="2"/>
  <c r="E62" i="2"/>
  <c r="E66" i="2"/>
</calcChain>
</file>

<file path=xl/sharedStrings.xml><?xml version="1.0" encoding="utf-8"?>
<sst xmlns="http://schemas.openxmlformats.org/spreadsheetml/2006/main" count="51" uniqueCount="26">
  <si>
    <t>Поверяемый манометр</t>
  </si>
  <si>
    <t>Эталонный манометр</t>
  </si>
  <si>
    <t>Давление</t>
  </si>
  <si>
    <t>Номер гири</t>
  </si>
  <si>
    <t>Поверяемое</t>
  </si>
  <si>
    <t>давление</t>
  </si>
  <si>
    <t>bar</t>
  </si>
  <si>
    <t>Таблица 1</t>
  </si>
  <si>
    <t>Таблица 2</t>
  </si>
  <si>
    <t xml:space="preserve">В столбцы E,F записываеться давление эталона из таблицы 2, </t>
  </si>
  <si>
    <t xml:space="preserve">Должно работать так:  ячейка B9 сравниваеться с J8 если числа приблизительно  </t>
  </si>
  <si>
    <t>равны тогда J8 записывается в E9, F9</t>
  </si>
  <si>
    <t>B12 сравнивается с J8 если J8 меньше B12 тогда к J8 прибавить J9 и тд</t>
  </si>
  <si>
    <t xml:space="preserve">пока сумма из столбце J не будет приблизительно равной В12 </t>
  </si>
  <si>
    <t xml:space="preserve">при 20 в Е12, F12 записывается SUM(J8:J27)  </t>
  </si>
  <si>
    <r>
      <t xml:space="preserve">приблизительно равно </t>
    </r>
    <r>
      <rPr>
        <sz val="11"/>
        <color theme="1"/>
        <rFont val="Calibri"/>
        <family val="2"/>
        <charset val="186"/>
      </rPr>
      <t>±</t>
    </r>
    <r>
      <rPr>
        <sz val="11"/>
        <color theme="1"/>
        <rFont val="Times New Roman"/>
        <family val="1"/>
        <charset val="186"/>
      </rPr>
      <t xml:space="preserve"> 1</t>
    </r>
  </si>
  <si>
    <t>kPa</t>
  </si>
  <si>
    <t>MPa</t>
  </si>
  <si>
    <t>kgj/cm3</t>
  </si>
  <si>
    <t>размер</t>
  </si>
  <si>
    <t>Эталон 1</t>
  </si>
  <si>
    <t>Эталон 2</t>
  </si>
  <si>
    <t>Эталон 3</t>
  </si>
  <si>
    <t>Эталон 4</t>
  </si>
  <si>
    <t>-</t>
  </si>
  <si>
    <t>В ячейке А7 выбираю эталон соответственно выбираеться таблица, в ячейке А8 выбираю единиццу измерения давления, в зависимости от еденицы давления выбираеться из какого столбца таблицы 2 суммировать значения эталонного давления максимально близко к значениям в таблице1 в столбце "Поверяемое давление". Я думал делать через функцию IF формула выйдет уж очень длинная может можно сделать ее компактную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</si>
</sst>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5" x14ac:knownFonts="1">
    <font>
      <sz val="11"/>
      <color theme="1"/>
      <name val="Calibri"/>
      <family val="2"/>
      <charset val="186"/>
      <scheme val="minor"/>
    </font>
    <font>
      <sz val="11"/>
      <color theme="1"/>
      <name val="Times New Roman"/>
      <family val="1"/>
      <charset val="186"/>
    </font>
    <font>
      <sz val="11"/>
      <color theme="1"/>
      <name val="Calibri"/>
      <family val="2"/>
      <charset val="186"/>
    </font>
    <font>
      <sz val="12"/>
      <color indexed="8"/>
      <name val="Times New Roman"/>
      <family val="1"/>
      <charset val="186"/>
    </font>
    <font>
      <sz val="12"/>
      <color theme="1"/>
      <name val="Times New Roman"/>
      <family val="1"/>
      <charset val="186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CCFFCC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2" fontId="4" fillId="4" borderId="1" xfId="0" applyNumberFormat="1" applyFont="1" applyFill="1" applyBorder="1" applyAlignment="1">
      <alignment horizontal="center" vertical="center"/>
    </xf>
    <xf numFmtId="164" fontId="4" fillId="4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2" fontId="1" fillId="3" borderId="1" xfId="0" applyNumberFormat="1" applyFont="1" applyFill="1" applyBorder="1" applyAlignment="1">
      <alignment horizontal="center"/>
    </xf>
    <xf numFmtId="164" fontId="1" fillId="3" borderId="1" xfId="0" applyNumberFormat="1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/>
    <xf numFmtId="0" fontId="0" fillId="0" borderId="1" xfId="0" applyBorder="1" applyAlignment="1">
      <alignment horizontal="center"/>
    </xf>
    <xf numFmtId="0" fontId="1" fillId="0" borderId="0" xfId="0" applyFont="1" applyAlignment="1">
      <alignment horizontal="left" vertical="top" wrapText="1"/>
    </xf>
    <xf numFmtId="0" fontId="3" fillId="0" borderId="0" xfId="0" applyFont="1" applyBorder="1" applyAlignment="1">
      <alignment horizontal="center" vertical="center"/>
    </xf>
    <xf numFmtId="0" fontId="1" fillId="0" borderId="1" xfId="0" applyFont="1" applyBorder="1"/>
    <xf numFmtId="0" fontId="1" fillId="2" borderId="0" xfId="0" applyFont="1" applyFill="1" applyAlignment="1">
      <alignment horizontal="center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apas1"/>
  <dimension ref="A1:AK120"/>
  <sheetViews>
    <sheetView tabSelected="1" workbookViewId="0">
      <selection activeCell="B1" sqref="B1:L3"/>
    </sheetView>
  </sheetViews>
  <sheetFormatPr defaultRowHeight="15" x14ac:dyDescent="0.25"/>
  <cols>
    <col min="1" max="1" width="13.42578125" style="1" customWidth="1"/>
    <col min="2" max="2" width="12.28515625" style="1" customWidth="1"/>
    <col min="3" max="4" width="12" style="1" customWidth="1"/>
    <col min="5" max="5" width="11.5703125" style="1" customWidth="1"/>
    <col min="6" max="6" width="10.42578125" style="1" customWidth="1"/>
    <col min="7" max="7" width="9.140625" style="1"/>
    <col min="8" max="8" width="8.7109375" style="1" customWidth="1"/>
    <col min="9" max="9" width="13.140625" style="4" customWidth="1"/>
    <col min="10" max="10" width="13.7109375" style="4" customWidth="1"/>
    <col min="11" max="14" width="9.140625" style="1"/>
    <col min="15" max="15" width="12.85546875" style="1" customWidth="1"/>
    <col min="16" max="20" width="9.140625" style="1"/>
    <col min="21" max="21" width="14.85546875" style="1" customWidth="1"/>
    <col min="22" max="26" width="9.140625" style="1"/>
    <col min="27" max="27" width="14.85546875" style="1" customWidth="1"/>
    <col min="28" max="16384" width="9.140625" style="1"/>
  </cols>
  <sheetData>
    <row r="1" spans="1:37" x14ac:dyDescent="0.25">
      <c r="B1" s="18" t="s">
        <v>25</v>
      </c>
      <c r="C1" s="18"/>
      <c r="D1" s="18"/>
      <c r="E1" s="18"/>
      <c r="F1" s="18"/>
      <c r="G1" s="18"/>
      <c r="H1" s="18"/>
      <c r="I1" s="18"/>
      <c r="J1" s="18"/>
      <c r="K1" s="18"/>
      <c r="L1" s="18"/>
      <c r="AH1" s="20" t="s">
        <v>24</v>
      </c>
      <c r="AK1" s="1" t="s">
        <v>19</v>
      </c>
    </row>
    <row r="2" spans="1:37" ht="15.75" x14ac:dyDescent="0.25"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AH2" s="14" t="s">
        <v>20</v>
      </c>
      <c r="AK2" s="10" t="s">
        <v>16</v>
      </c>
    </row>
    <row r="3" spans="1:37" ht="15.75" x14ac:dyDescent="0.25"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AH3" s="14" t="s">
        <v>21</v>
      </c>
      <c r="AK3" s="10" t="s">
        <v>17</v>
      </c>
    </row>
    <row r="4" spans="1:37" ht="15.75" x14ac:dyDescent="0.25">
      <c r="AH4" s="14" t="s">
        <v>22</v>
      </c>
      <c r="AK4" s="10" t="s">
        <v>6</v>
      </c>
    </row>
    <row r="5" spans="1:37" ht="15.75" x14ac:dyDescent="0.25">
      <c r="B5" s="1" t="s">
        <v>7</v>
      </c>
      <c r="I5" s="4" t="s">
        <v>8</v>
      </c>
      <c r="AH5" s="14" t="s">
        <v>23</v>
      </c>
      <c r="AK5" s="10" t="s">
        <v>18</v>
      </c>
    </row>
    <row r="6" spans="1:37" x14ac:dyDescent="0.25">
      <c r="B6" s="5" t="s">
        <v>4</v>
      </c>
      <c r="C6" s="15" t="s">
        <v>2</v>
      </c>
      <c r="D6" s="15"/>
      <c r="E6" s="15"/>
      <c r="F6" s="15"/>
      <c r="I6" s="15" t="s">
        <v>20</v>
      </c>
      <c r="J6" s="17"/>
      <c r="O6" s="15" t="s">
        <v>21</v>
      </c>
      <c r="P6" s="17"/>
      <c r="U6" s="15" t="s">
        <v>22</v>
      </c>
      <c r="V6" s="17"/>
      <c r="AA6" s="15" t="s">
        <v>23</v>
      </c>
      <c r="AB6" s="17"/>
    </row>
    <row r="7" spans="1:37" ht="15.75" x14ac:dyDescent="0.25">
      <c r="A7" s="21" t="s">
        <v>20</v>
      </c>
      <c r="B7" s="6" t="s">
        <v>5</v>
      </c>
      <c r="C7" s="16" t="s">
        <v>0</v>
      </c>
      <c r="D7" s="16"/>
      <c r="E7" s="16" t="s">
        <v>1</v>
      </c>
      <c r="F7" s="16"/>
      <c r="I7" s="2" t="s">
        <v>3</v>
      </c>
      <c r="J7" s="10" t="s">
        <v>16</v>
      </c>
      <c r="K7" s="10" t="s">
        <v>17</v>
      </c>
      <c r="L7" s="10" t="s">
        <v>6</v>
      </c>
      <c r="M7" s="10" t="s">
        <v>18</v>
      </c>
      <c r="N7" s="19"/>
      <c r="O7" s="13" t="s">
        <v>3</v>
      </c>
      <c r="P7" s="10" t="s">
        <v>16</v>
      </c>
      <c r="Q7" s="10" t="s">
        <v>17</v>
      </c>
      <c r="R7" s="10" t="s">
        <v>6</v>
      </c>
      <c r="S7" s="10" t="s">
        <v>18</v>
      </c>
      <c r="T7" s="19"/>
      <c r="U7" s="13" t="s">
        <v>3</v>
      </c>
      <c r="V7" s="10" t="s">
        <v>16</v>
      </c>
      <c r="W7" s="10" t="s">
        <v>17</v>
      </c>
      <c r="X7" s="10" t="s">
        <v>6</v>
      </c>
      <c r="Y7" s="10" t="s">
        <v>18</v>
      </c>
      <c r="Z7" s="19"/>
      <c r="AA7" s="13" t="s">
        <v>3</v>
      </c>
      <c r="AB7" s="10" t="s">
        <v>16</v>
      </c>
      <c r="AC7" s="10" t="s">
        <v>17</v>
      </c>
      <c r="AD7" s="10" t="s">
        <v>6</v>
      </c>
      <c r="AE7" s="10" t="s">
        <v>18</v>
      </c>
      <c r="AF7" s="19"/>
      <c r="AG7" s="19"/>
      <c r="AH7" s="19"/>
      <c r="AI7" s="19"/>
    </row>
    <row r="8" spans="1:37" ht="15.75" x14ac:dyDescent="0.25">
      <c r="A8" s="3" t="s">
        <v>6</v>
      </c>
      <c r="B8" s="10" t="str">
        <f>A8</f>
        <v>bar</v>
      </c>
      <c r="C8" s="2"/>
      <c r="D8" s="2"/>
      <c r="E8" s="2"/>
      <c r="F8" s="2"/>
      <c r="I8" s="2">
        <v>1</v>
      </c>
      <c r="J8" s="8">
        <v>98.252143561281258</v>
      </c>
      <c r="K8" s="9">
        <v>9.8252143561281258E-2</v>
      </c>
      <c r="L8" s="8">
        <v>0.98252143561281258</v>
      </c>
      <c r="M8" s="8">
        <v>1.0018928282373549</v>
      </c>
      <c r="N8" s="19"/>
      <c r="O8" s="13">
        <v>1</v>
      </c>
      <c r="P8" s="8">
        <v>98.252143561281258</v>
      </c>
      <c r="Q8" s="9">
        <v>9.8252143561281258E-2</v>
      </c>
      <c r="R8" s="8">
        <v>0.98252143561281258</v>
      </c>
      <c r="S8" s="8">
        <v>1.0018928282373549</v>
      </c>
      <c r="T8" s="19"/>
      <c r="U8" s="13">
        <v>1</v>
      </c>
      <c r="V8" s="8">
        <v>98.252143561281258</v>
      </c>
      <c r="W8" s="9">
        <v>9.8252143561281258E-2</v>
      </c>
      <c r="X8" s="8">
        <v>0.98252143561281258</v>
      </c>
      <c r="Y8" s="8">
        <v>1.0018928282373549</v>
      </c>
      <c r="Z8" s="19"/>
      <c r="AA8" s="13">
        <v>1</v>
      </c>
      <c r="AB8" s="8">
        <v>98.252143561281258</v>
      </c>
      <c r="AC8" s="9">
        <v>9.8252143561281258E-2</v>
      </c>
      <c r="AD8" s="8">
        <v>0.98252143561281258</v>
      </c>
      <c r="AE8" s="8">
        <v>1.0018928282373549</v>
      </c>
      <c r="AF8" s="19"/>
      <c r="AG8" s="19"/>
      <c r="AH8" s="19"/>
      <c r="AI8" s="19"/>
    </row>
    <row r="9" spans="1:37" ht="15.75" x14ac:dyDescent="0.25">
      <c r="B9" s="3">
        <v>1</v>
      </c>
      <c r="C9" s="3"/>
      <c r="D9" s="3"/>
      <c r="E9" s="12">
        <f>IF($B$8="kPa",($B9&lt;SUM($J$8:$J$26)+$J$8)*INT($B9/$J$8)*$J$8+($B9&gt;SUM($J$8:$J$26))*INT($B9*10/ROUND($J$27*10,0))*$J$27,IF($B$8="MPa",($B9&lt;SUM($K$8:$K$26)+$K$8)*INT($B9/$K$8)*$K$8+($B9&gt;SUM($K$8:$K$26))*INT($B9*10/ROUND($K$27*10,0))*$K$27,IF($B$8="bar",($B9&lt;SUM($L$8:$L$26)+$L$8)*INT($B9/$L$8)*$L$8+($B9&gt;SUM($L$8:$L$26))*INT($B9*10/ROUND($L$27*10,0))*$L$27,($B9&lt;SUM($M$8:$M$26)+$M$8)*ROUND($B9/$M$8,0)*$M$8+($B9&gt;SUM($M$8:$M$27))*INT($B9*10/ROUND($M$27*10,0))*$M$27)))</f>
        <v>0.98252143561281258</v>
      </c>
      <c r="F9" s="11"/>
      <c r="I9" s="2">
        <v>2</v>
      </c>
      <c r="J9" s="8">
        <v>98.267072710314721</v>
      </c>
      <c r="K9" s="9">
        <v>9.8267072710314721E-2</v>
      </c>
      <c r="L9" s="8">
        <v>0.98267072710314718</v>
      </c>
      <c r="M9" s="8">
        <v>1.002045063158713</v>
      </c>
      <c r="N9" s="19"/>
      <c r="O9" s="13">
        <v>2</v>
      </c>
      <c r="P9" s="8">
        <v>98.267072710314721</v>
      </c>
      <c r="Q9" s="9">
        <v>9.8267072710314721E-2</v>
      </c>
      <c r="R9" s="8">
        <v>0.98267072710314718</v>
      </c>
      <c r="S9" s="8">
        <v>1.002045063158713</v>
      </c>
      <c r="T9" s="19"/>
      <c r="U9" s="13">
        <v>2</v>
      </c>
      <c r="V9" s="8">
        <v>98.267072710314721</v>
      </c>
      <c r="W9" s="9">
        <v>9.8267072710314721E-2</v>
      </c>
      <c r="X9" s="8">
        <v>0.98267072710314718</v>
      </c>
      <c r="Y9" s="8">
        <v>1.002045063158713</v>
      </c>
      <c r="Z9" s="19"/>
      <c r="AA9" s="13">
        <v>2</v>
      </c>
      <c r="AB9" s="8">
        <v>98.267072710314721</v>
      </c>
      <c r="AC9" s="9">
        <v>9.8267072710314721E-2</v>
      </c>
      <c r="AD9" s="8">
        <v>0.98267072710314718</v>
      </c>
      <c r="AE9" s="8">
        <v>1.002045063158713</v>
      </c>
      <c r="AF9" s="19"/>
      <c r="AG9" s="19"/>
      <c r="AH9" s="19"/>
      <c r="AI9" s="19"/>
    </row>
    <row r="10" spans="1:37" ht="15.75" x14ac:dyDescent="0.25">
      <c r="B10" s="3">
        <v>2</v>
      </c>
      <c r="C10" s="3"/>
      <c r="D10" s="3"/>
      <c r="E10" s="11">
        <f t="shared" ref="E10:E68" si="0">IF($B$8="kPa",($B10&lt;SUM($J$8:$J$26)+$J$8)*INT($B10/$J$8)*$J$8+($B10&gt;SUM($J$8:$J$26))*INT($B10*10/ROUND($J$27*10,0))*$J$27,IF($B$8="MPa",($B10&lt;SUM($K$8:$K$26)+$K$8)*INT($B10/$K$8)*$K$8+($B10&gt;SUM($K$8:$K$26))*INT($B10*10/ROUND($K$27*10,0))*$K$27,IF($B$8="bar",($B10&lt;SUM($L$8:$L$26)+$L$8)*INT($B10/$L$8)*$L$8+($B10&gt;SUM($L$8:$L$26))*INT($B10*10/ROUND($L$27*10,0))*$L$27,($B10&lt;SUM($M$8:$M$26)+$M$8)*ROUND($B10/$M$8,0)*$M$8+($B10&gt;SUM($M$8:$M$27))*INT($B10*10/ROUND($M$27*10,0))*$M$27)))</f>
        <v>1.9650428712256252</v>
      </c>
      <c r="F10" s="11"/>
      <c r="I10" s="2">
        <v>3</v>
      </c>
      <c r="J10" s="8">
        <v>98.265735184446115</v>
      </c>
      <c r="K10" s="9">
        <v>9.8265735184446118E-2</v>
      </c>
      <c r="L10" s="8">
        <v>0.98265735184446112</v>
      </c>
      <c r="M10" s="8">
        <v>1.0020314241934265</v>
      </c>
      <c r="N10" s="19"/>
      <c r="O10" s="13">
        <v>3</v>
      </c>
      <c r="P10" s="8">
        <v>98.265735184446115</v>
      </c>
      <c r="Q10" s="9">
        <v>9.8265735184446118E-2</v>
      </c>
      <c r="R10" s="8">
        <v>0.98265735184446112</v>
      </c>
      <c r="S10" s="8">
        <v>1.0020314241934265</v>
      </c>
      <c r="T10" s="19"/>
      <c r="U10" s="13">
        <v>3</v>
      </c>
      <c r="V10" s="8">
        <v>98.265735184446115</v>
      </c>
      <c r="W10" s="9">
        <v>9.8265735184446118E-2</v>
      </c>
      <c r="X10" s="8">
        <v>0.98265735184446112</v>
      </c>
      <c r="Y10" s="8">
        <v>1.0020314241934265</v>
      </c>
      <c r="Z10" s="19"/>
      <c r="AA10" s="13">
        <v>3</v>
      </c>
      <c r="AB10" s="8">
        <v>98.265735184446115</v>
      </c>
      <c r="AC10" s="9">
        <v>9.8265735184446118E-2</v>
      </c>
      <c r="AD10" s="8">
        <v>0.98265735184446112</v>
      </c>
      <c r="AE10" s="8">
        <v>1.0020314241934265</v>
      </c>
      <c r="AF10" s="19"/>
      <c r="AG10" s="19"/>
      <c r="AH10" s="19"/>
      <c r="AI10" s="19"/>
    </row>
    <row r="11" spans="1:37" ht="15.75" x14ac:dyDescent="0.25">
      <c r="B11" s="3">
        <v>3</v>
      </c>
      <c r="C11" s="3"/>
      <c r="D11" s="3"/>
      <c r="E11" s="11">
        <f t="shared" si="0"/>
        <v>2.9475643068384376</v>
      </c>
      <c r="F11" s="11"/>
      <c r="I11" s="2">
        <v>4</v>
      </c>
      <c r="J11" s="8">
        <v>98.263119141203092</v>
      </c>
      <c r="K11" s="9">
        <v>9.8263119141203087E-2</v>
      </c>
      <c r="L11" s="8">
        <v>0.98263119141203092</v>
      </c>
      <c r="M11" s="8">
        <v>1.0020047479819105</v>
      </c>
      <c r="N11" s="19"/>
      <c r="O11" s="13">
        <v>4</v>
      </c>
      <c r="P11" s="8">
        <v>98.263119141203092</v>
      </c>
      <c r="Q11" s="9">
        <v>9.8263119141203087E-2</v>
      </c>
      <c r="R11" s="8">
        <v>0.98263119141203092</v>
      </c>
      <c r="S11" s="8">
        <v>1.0020047479819105</v>
      </c>
      <c r="T11" s="19"/>
      <c r="U11" s="13">
        <v>4</v>
      </c>
      <c r="V11" s="8">
        <v>98.263119141203092</v>
      </c>
      <c r="W11" s="9">
        <v>9.8263119141203087E-2</v>
      </c>
      <c r="X11" s="8">
        <v>0.98263119141203092</v>
      </c>
      <c r="Y11" s="8">
        <v>1.0020047479819105</v>
      </c>
      <c r="Z11" s="19"/>
      <c r="AA11" s="13">
        <v>4</v>
      </c>
      <c r="AB11" s="8">
        <v>98.263119141203092</v>
      </c>
      <c r="AC11" s="9">
        <v>9.8263119141203087E-2</v>
      </c>
      <c r="AD11" s="8">
        <v>0.98263119141203092</v>
      </c>
      <c r="AE11" s="8">
        <v>1.0020047479819105</v>
      </c>
      <c r="AF11" s="19"/>
      <c r="AG11" s="19"/>
      <c r="AH11" s="19"/>
      <c r="AI11" s="19"/>
    </row>
    <row r="12" spans="1:37" ht="15.75" x14ac:dyDescent="0.25">
      <c r="B12" s="3">
        <v>4</v>
      </c>
      <c r="C12" s="3"/>
      <c r="D12" s="3"/>
      <c r="E12" s="11">
        <f t="shared" si="0"/>
        <v>3.9300857424512503</v>
      </c>
      <c r="F12" s="11"/>
      <c r="I12" s="2">
        <v>5</v>
      </c>
      <c r="J12" s="8">
        <v>98.263551870160583</v>
      </c>
      <c r="K12" s="9">
        <v>9.8263551870160587E-2</v>
      </c>
      <c r="L12" s="8">
        <v>0.98263551870160581</v>
      </c>
      <c r="M12" s="8">
        <v>1.0020091605883268</v>
      </c>
      <c r="N12" s="19"/>
      <c r="O12" s="13">
        <v>5</v>
      </c>
      <c r="P12" s="8">
        <v>98.263551870160583</v>
      </c>
      <c r="Q12" s="9">
        <v>9.8263551870160587E-2</v>
      </c>
      <c r="R12" s="8">
        <v>0.98263551870160581</v>
      </c>
      <c r="S12" s="8">
        <v>1.0020091605883268</v>
      </c>
      <c r="T12" s="19"/>
      <c r="U12" s="13">
        <v>5</v>
      </c>
      <c r="V12" s="8">
        <v>98.263551870160583</v>
      </c>
      <c r="W12" s="9">
        <v>9.8263551870160587E-2</v>
      </c>
      <c r="X12" s="8">
        <v>0.98263551870160581</v>
      </c>
      <c r="Y12" s="8">
        <v>1.0020091605883268</v>
      </c>
      <c r="Z12" s="19"/>
      <c r="AA12" s="13">
        <v>5</v>
      </c>
      <c r="AB12" s="8">
        <v>98.263551870160583</v>
      </c>
      <c r="AC12" s="9">
        <v>9.8263551870160587E-2</v>
      </c>
      <c r="AD12" s="8">
        <v>0.98263551870160581</v>
      </c>
      <c r="AE12" s="8">
        <v>1.0020091605883268</v>
      </c>
      <c r="AF12" s="19"/>
      <c r="AG12" s="19"/>
      <c r="AH12" s="19"/>
      <c r="AI12" s="19"/>
    </row>
    <row r="13" spans="1:37" ht="15.75" x14ac:dyDescent="0.25">
      <c r="B13" s="3">
        <v>5</v>
      </c>
      <c r="C13" s="3"/>
      <c r="D13" s="3"/>
      <c r="E13" s="11">
        <f>IF($B$8="kPa",($B13&lt;SUM($J$8:$J$26)+$J$8)*INT($B13/$J$8)*$J$8+($B13&gt;SUM($J$8:$J$26))*INT($B13*10/ROUND($J$27*10,0))*$J$27,IF($B$8="MPa",($B13&lt;SUM($K$8:$K$26)+$K$8)*INT($B13/$K$8)*$K$8+($B13&gt;SUM($K$8:$K$26))*INT($B13*10/ROUND($K$27*10,0))*$K$27,IF($B$8="bar",($B13&lt;SUM($L$8:$L$26)+$L$8)*INT($B13/$L$8)*$L$8+($B13&gt;SUM($L$8:$L$26))*INT($B13*10/ROUND($L$27*10,0))*$L$27,($B13&lt;SUM($M$8:$M$26)+$M$8)*ROUND($B13/$M$8,0)*$M$8+($B13&gt;SUM($M$8:$M$27))*INT($B13*10/ROUND($M$27*10,0))*$M$27)))</f>
        <v>4.9126071780640626</v>
      </c>
      <c r="F13" s="11"/>
      <c r="I13" s="2">
        <v>6</v>
      </c>
      <c r="J13" s="8">
        <v>98.265223777496331</v>
      </c>
      <c r="K13" s="9">
        <v>9.826522377749633E-2</v>
      </c>
      <c r="L13" s="8">
        <v>0.98265223777496336</v>
      </c>
      <c r="M13" s="8">
        <v>1.0020262092949346</v>
      </c>
      <c r="N13" s="19"/>
      <c r="O13" s="13">
        <v>6</v>
      </c>
      <c r="P13" s="8">
        <v>98.265223777496331</v>
      </c>
      <c r="Q13" s="9">
        <v>9.826522377749633E-2</v>
      </c>
      <c r="R13" s="8">
        <v>0.98265223777496336</v>
      </c>
      <c r="S13" s="8">
        <v>1.0020262092949346</v>
      </c>
      <c r="T13" s="19"/>
      <c r="U13" s="13">
        <v>6</v>
      </c>
      <c r="V13" s="8">
        <v>98.265223777496331</v>
      </c>
      <c r="W13" s="9">
        <v>9.826522377749633E-2</v>
      </c>
      <c r="X13" s="8">
        <v>0.98265223777496336</v>
      </c>
      <c r="Y13" s="8">
        <v>1.0020262092949346</v>
      </c>
      <c r="Z13" s="19"/>
      <c r="AA13" s="13">
        <v>6</v>
      </c>
      <c r="AB13" s="8">
        <v>98.265223777496331</v>
      </c>
      <c r="AC13" s="9">
        <v>9.826522377749633E-2</v>
      </c>
      <c r="AD13" s="8">
        <v>0.98265223777496336</v>
      </c>
      <c r="AE13" s="8">
        <v>1.0020262092949346</v>
      </c>
      <c r="AF13" s="19"/>
      <c r="AG13" s="19"/>
      <c r="AH13" s="19"/>
      <c r="AI13" s="19"/>
    </row>
    <row r="14" spans="1:37" ht="15.75" x14ac:dyDescent="0.25">
      <c r="B14" s="3">
        <v>6</v>
      </c>
      <c r="E14" s="11">
        <f t="shared" si="0"/>
        <v>5.8951286136768752</v>
      </c>
      <c r="I14" s="2">
        <v>7</v>
      </c>
      <c r="J14" s="8">
        <v>98.26669898985142</v>
      </c>
      <c r="K14" s="9">
        <v>9.8266698989851423E-2</v>
      </c>
      <c r="L14" s="8">
        <v>0.9826669898985142</v>
      </c>
      <c r="M14" s="8">
        <v>1.0020412522713533</v>
      </c>
      <c r="N14" s="19"/>
      <c r="O14" s="13">
        <v>7</v>
      </c>
      <c r="P14" s="8">
        <v>98.26669898985142</v>
      </c>
      <c r="Q14" s="9">
        <v>9.8266698989851423E-2</v>
      </c>
      <c r="R14" s="8">
        <v>0.9826669898985142</v>
      </c>
      <c r="S14" s="8">
        <v>1.0020412522713533</v>
      </c>
      <c r="T14" s="19"/>
      <c r="U14" s="13">
        <v>7</v>
      </c>
      <c r="V14" s="8">
        <v>98.26669898985142</v>
      </c>
      <c r="W14" s="9">
        <v>9.8266698989851423E-2</v>
      </c>
      <c r="X14" s="8">
        <v>0.9826669898985142</v>
      </c>
      <c r="Y14" s="8">
        <v>1.0020412522713533</v>
      </c>
      <c r="Z14" s="19"/>
      <c r="AA14" s="13">
        <v>7</v>
      </c>
      <c r="AB14" s="8">
        <v>98.26669898985142</v>
      </c>
      <c r="AC14" s="9">
        <v>9.8266698989851423E-2</v>
      </c>
      <c r="AD14" s="8">
        <v>0.9826669898985142</v>
      </c>
      <c r="AE14" s="8">
        <v>1.0020412522713533</v>
      </c>
      <c r="AF14" s="19"/>
      <c r="AG14" s="19"/>
      <c r="AH14" s="19"/>
      <c r="AI14" s="19"/>
    </row>
    <row r="15" spans="1:37" ht="15.75" x14ac:dyDescent="0.25">
      <c r="B15" s="3">
        <v>7</v>
      </c>
      <c r="E15" s="11">
        <f t="shared" si="0"/>
        <v>6.8776500492896879</v>
      </c>
      <c r="I15" s="2">
        <v>8</v>
      </c>
      <c r="J15" s="8">
        <v>98.265204107998272</v>
      </c>
      <c r="K15" s="9">
        <v>9.8265204107998272E-2</v>
      </c>
      <c r="L15" s="8">
        <v>0.98265204107998272</v>
      </c>
      <c r="M15" s="8">
        <v>1.0020260087219157</v>
      </c>
      <c r="N15" s="19"/>
      <c r="O15" s="13">
        <v>8</v>
      </c>
      <c r="P15" s="8">
        <v>98.265204107998272</v>
      </c>
      <c r="Q15" s="9">
        <v>9.8265204107998272E-2</v>
      </c>
      <c r="R15" s="8">
        <v>0.98265204107998272</v>
      </c>
      <c r="S15" s="8">
        <v>1.0020260087219157</v>
      </c>
      <c r="T15" s="19"/>
      <c r="U15" s="13">
        <v>8</v>
      </c>
      <c r="V15" s="8">
        <v>98.265204107998272</v>
      </c>
      <c r="W15" s="9">
        <v>9.8265204107998272E-2</v>
      </c>
      <c r="X15" s="8">
        <v>0.98265204107998272</v>
      </c>
      <c r="Y15" s="8">
        <v>1.0020260087219157</v>
      </c>
      <c r="Z15" s="19"/>
      <c r="AA15" s="13">
        <v>8</v>
      </c>
      <c r="AB15" s="8">
        <v>98.265204107998272</v>
      </c>
      <c r="AC15" s="9">
        <v>9.8265204107998272E-2</v>
      </c>
      <c r="AD15" s="8">
        <v>0.98265204107998272</v>
      </c>
      <c r="AE15" s="8">
        <v>1.0020260087219157</v>
      </c>
      <c r="AF15" s="19"/>
      <c r="AG15" s="19"/>
      <c r="AH15" s="19"/>
      <c r="AI15" s="19"/>
    </row>
    <row r="16" spans="1:37" ht="15.75" x14ac:dyDescent="0.25">
      <c r="B16" s="3">
        <v>8</v>
      </c>
      <c r="E16" s="11">
        <f t="shared" si="0"/>
        <v>7.8601714849025006</v>
      </c>
      <c r="I16" s="2">
        <v>9</v>
      </c>
      <c r="J16" s="8">
        <v>98.265322124986682</v>
      </c>
      <c r="K16" s="9">
        <v>9.8265322124986676E-2</v>
      </c>
      <c r="L16" s="8">
        <v>0.98265322124986687</v>
      </c>
      <c r="M16" s="8">
        <v>1.0020272121600293</v>
      </c>
      <c r="N16" s="19"/>
      <c r="O16" s="13">
        <v>9</v>
      </c>
      <c r="P16" s="8">
        <v>98.265322124986682</v>
      </c>
      <c r="Q16" s="9">
        <v>9.8265322124986676E-2</v>
      </c>
      <c r="R16" s="8">
        <v>0.98265322124986687</v>
      </c>
      <c r="S16" s="8">
        <v>1.0020272121600293</v>
      </c>
      <c r="T16" s="19"/>
      <c r="U16" s="13">
        <v>9</v>
      </c>
      <c r="V16" s="8">
        <v>98.265322124986682</v>
      </c>
      <c r="W16" s="9">
        <v>9.8265322124986676E-2</v>
      </c>
      <c r="X16" s="8">
        <v>0.98265322124986687</v>
      </c>
      <c r="Y16" s="8">
        <v>1.0020272121600293</v>
      </c>
      <c r="Z16" s="19"/>
      <c r="AA16" s="13">
        <v>9</v>
      </c>
      <c r="AB16" s="8">
        <v>98.265322124986682</v>
      </c>
      <c r="AC16" s="9">
        <v>9.8265322124986676E-2</v>
      </c>
      <c r="AD16" s="8">
        <v>0.98265322124986687</v>
      </c>
      <c r="AE16" s="8">
        <v>1.0020272121600293</v>
      </c>
      <c r="AF16" s="19"/>
      <c r="AG16" s="19"/>
      <c r="AH16" s="19"/>
      <c r="AI16" s="19"/>
    </row>
    <row r="17" spans="2:35" ht="15.75" x14ac:dyDescent="0.25">
      <c r="B17" s="3">
        <v>9</v>
      </c>
      <c r="E17" s="11">
        <f t="shared" si="0"/>
        <v>8.8426929205153133</v>
      </c>
      <c r="I17" s="2">
        <v>10</v>
      </c>
      <c r="J17" s="8">
        <v>98.263158480199223</v>
      </c>
      <c r="K17" s="9">
        <v>9.8263158480199217E-2</v>
      </c>
      <c r="L17" s="8">
        <v>0.9826315848019922</v>
      </c>
      <c r="M17" s="8">
        <v>1.0020051491279482</v>
      </c>
      <c r="N17" s="19"/>
      <c r="O17" s="13">
        <v>10</v>
      </c>
      <c r="P17" s="8">
        <v>98.263158480199223</v>
      </c>
      <c r="Q17" s="9">
        <v>9.8263158480199217E-2</v>
      </c>
      <c r="R17" s="8">
        <v>0.9826315848019922</v>
      </c>
      <c r="S17" s="8">
        <v>1.0020051491279482</v>
      </c>
      <c r="T17" s="19"/>
      <c r="U17" s="13">
        <v>10</v>
      </c>
      <c r="V17" s="8">
        <v>98.263158480199223</v>
      </c>
      <c r="W17" s="9">
        <v>9.8263158480199217E-2</v>
      </c>
      <c r="X17" s="8">
        <v>0.9826315848019922</v>
      </c>
      <c r="Y17" s="8">
        <v>1.0020051491279482</v>
      </c>
      <c r="Z17" s="19"/>
      <c r="AA17" s="13">
        <v>10</v>
      </c>
      <c r="AB17" s="8">
        <v>98.263158480199223</v>
      </c>
      <c r="AC17" s="9">
        <v>9.8263158480199217E-2</v>
      </c>
      <c r="AD17" s="8">
        <v>0.9826315848019922</v>
      </c>
      <c r="AE17" s="8">
        <v>1.0020051491279482</v>
      </c>
      <c r="AF17" s="19"/>
      <c r="AG17" s="19"/>
      <c r="AH17" s="19"/>
      <c r="AI17" s="19"/>
    </row>
    <row r="18" spans="2:35" ht="15.75" x14ac:dyDescent="0.25">
      <c r="B18" s="3">
        <v>10</v>
      </c>
      <c r="E18" s="11">
        <f t="shared" si="0"/>
        <v>9.8252143561281251</v>
      </c>
      <c r="I18" s="2">
        <v>11</v>
      </c>
      <c r="J18" s="8">
        <v>98.266994032322444</v>
      </c>
      <c r="K18" s="9">
        <v>9.8266994032322447E-2</v>
      </c>
      <c r="L18" s="8">
        <v>0.98266994032322441</v>
      </c>
      <c r="M18" s="8">
        <v>1.0020442608666371</v>
      </c>
      <c r="N18" s="19"/>
      <c r="O18" s="13">
        <v>11</v>
      </c>
      <c r="P18" s="8">
        <v>98.266994032322444</v>
      </c>
      <c r="Q18" s="9">
        <v>9.8266994032322447E-2</v>
      </c>
      <c r="R18" s="8">
        <v>0.98266994032322441</v>
      </c>
      <c r="S18" s="8">
        <v>1.0020442608666371</v>
      </c>
      <c r="T18" s="19"/>
      <c r="U18" s="13">
        <v>11</v>
      </c>
      <c r="V18" s="8">
        <v>98.266994032322444</v>
      </c>
      <c r="W18" s="9">
        <v>9.8266994032322447E-2</v>
      </c>
      <c r="X18" s="8">
        <v>0.98266994032322441</v>
      </c>
      <c r="Y18" s="8">
        <v>1.0020442608666371</v>
      </c>
      <c r="Z18" s="19"/>
      <c r="AA18" s="13">
        <v>11</v>
      </c>
      <c r="AB18" s="8">
        <v>98.266994032322444</v>
      </c>
      <c r="AC18" s="9">
        <v>9.8266994032322447E-2</v>
      </c>
      <c r="AD18" s="8">
        <v>0.98266994032322441</v>
      </c>
      <c r="AE18" s="8">
        <v>1.0020442608666371</v>
      </c>
      <c r="AF18" s="19"/>
      <c r="AG18" s="19"/>
      <c r="AH18" s="19"/>
      <c r="AI18" s="19"/>
    </row>
    <row r="19" spans="2:35" ht="15.75" x14ac:dyDescent="0.25">
      <c r="B19" s="3">
        <v>11</v>
      </c>
      <c r="E19" s="11">
        <f t="shared" si="0"/>
        <v>10.807735791740939</v>
      </c>
      <c r="I19" s="2">
        <v>12</v>
      </c>
      <c r="J19" s="8">
        <v>98.265420472477018</v>
      </c>
      <c r="K19" s="9">
        <v>9.8265420472477022E-2</v>
      </c>
      <c r="L19" s="8">
        <v>0.98265420472477016</v>
      </c>
      <c r="M19" s="8">
        <v>1.0020282150251238</v>
      </c>
      <c r="N19" s="19"/>
      <c r="O19" s="13">
        <v>12</v>
      </c>
      <c r="P19" s="8">
        <v>98.265420472477018</v>
      </c>
      <c r="Q19" s="9">
        <v>9.8265420472477022E-2</v>
      </c>
      <c r="R19" s="8">
        <v>0.98265420472477016</v>
      </c>
      <c r="S19" s="8">
        <v>1.0020282150251238</v>
      </c>
      <c r="T19" s="19"/>
      <c r="U19" s="13">
        <v>12</v>
      </c>
      <c r="V19" s="8">
        <v>98.265420472477018</v>
      </c>
      <c r="W19" s="9">
        <v>9.8265420472477022E-2</v>
      </c>
      <c r="X19" s="8">
        <v>0.98265420472477016</v>
      </c>
      <c r="Y19" s="8">
        <v>1.0020282150251238</v>
      </c>
      <c r="Z19" s="19"/>
      <c r="AA19" s="13">
        <v>12</v>
      </c>
      <c r="AB19" s="8">
        <v>98.265420472477018</v>
      </c>
      <c r="AC19" s="9">
        <v>9.8265420472477022E-2</v>
      </c>
      <c r="AD19" s="8">
        <v>0.98265420472477016</v>
      </c>
      <c r="AE19" s="8">
        <v>1.0020282150251238</v>
      </c>
      <c r="AF19" s="19"/>
      <c r="AG19" s="19"/>
      <c r="AH19" s="19"/>
      <c r="AI19" s="19"/>
    </row>
    <row r="20" spans="2:35" ht="15.75" x14ac:dyDescent="0.25">
      <c r="B20" s="3">
        <v>12</v>
      </c>
      <c r="E20" s="11">
        <f t="shared" si="0"/>
        <v>11.79025722735375</v>
      </c>
      <c r="I20" s="2">
        <v>13</v>
      </c>
      <c r="J20" s="8">
        <v>98.266994032322444</v>
      </c>
      <c r="K20" s="9">
        <v>9.8266994032322447E-2</v>
      </c>
      <c r="L20" s="8">
        <v>0.98266994032322441</v>
      </c>
      <c r="M20" s="8">
        <v>1.0020442608666371</v>
      </c>
      <c r="N20" s="19"/>
      <c r="O20" s="13">
        <v>13</v>
      </c>
      <c r="P20" s="8">
        <v>98.266994032322444</v>
      </c>
      <c r="Q20" s="9">
        <v>9.8266994032322447E-2</v>
      </c>
      <c r="R20" s="8">
        <v>0.98266994032322441</v>
      </c>
      <c r="S20" s="8">
        <v>1.0020442608666371</v>
      </c>
      <c r="T20" s="19"/>
      <c r="U20" s="13">
        <v>13</v>
      </c>
      <c r="V20" s="8">
        <v>98.266994032322444</v>
      </c>
      <c r="W20" s="9">
        <v>9.8266994032322447E-2</v>
      </c>
      <c r="X20" s="8">
        <v>0.98266994032322441</v>
      </c>
      <c r="Y20" s="8">
        <v>1.0020442608666371</v>
      </c>
      <c r="Z20" s="19"/>
      <c r="AA20" s="13">
        <v>13</v>
      </c>
      <c r="AB20" s="8">
        <v>98.266994032322444</v>
      </c>
      <c r="AC20" s="9">
        <v>9.8266994032322447E-2</v>
      </c>
      <c r="AD20" s="8">
        <v>0.98266994032322441</v>
      </c>
      <c r="AE20" s="8">
        <v>1.0020442608666371</v>
      </c>
      <c r="AF20" s="19"/>
      <c r="AG20" s="19"/>
      <c r="AH20" s="19"/>
      <c r="AI20" s="19"/>
    </row>
    <row r="21" spans="2:35" ht="15.75" x14ac:dyDescent="0.25">
      <c r="B21" s="3">
        <v>13</v>
      </c>
      <c r="E21" s="11">
        <f t="shared" si="0"/>
        <v>12.772778662966564</v>
      </c>
      <c r="I21" s="2">
        <v>14</v>
      </c>
      <c r="J21" s="8">
        <v>98.265597497959632</v>
      </c>
      <c r="K21" s="9">
        <v>9.8265597497959628E-2</v>
      </c>
      <c r="L21" s="8">
        <v>0.98265597497959634</v>
      </c>
      <c r="M21" s="8">
        <v>1.002030020182294</v>
      </c>
      <c r="N21" s="19"/>
      <c r="O21" s="13">
        <v>14</v>
      </c>
      <c r="P21" s="8">
        <v>98.265597497959632</v>
      </c>
      <c r="Q21" s="9">
        <v>9.8265597497959628E-2</v>
      </c>
      <c r="R21" s="8">
        <v>0.98265597497959634</v>
      </c>
      <c r="S21" s="8">
        <v>1.002030020182294</v>
      </c>
      <c r="T21" s="19"/>
      <c r="U21" s="13">
        <v>14</v>
      </c>
      <c r="V21" s="8">
        <v>98.265597497959632</v>
      </c>
      <c r="W21" s="9">
        <v>9.8265597497959628E-2</v>
      </c>
      <c r="X21" s="8">
        <v>0.98265597497959634</v>
      </c>
      <c r="Y21" s="8">
        <v>1.002030020182294</v>
      </c>
      <c r="Z21" s="19"/>
      <c r="AA21" s="13">
        <v>14</v>
      </c>
      <c r="AB21" s="8">
        <v>98.265597497959632</v>
      </c>
      <c r="AC21" s="9">
        <v>9.8265597497959628E-2</v>
      </c>
      <c r="AD21" s="8">
        <v>0.98265597497959634</v>
      </c>
      <c r="AE21" s="8">
        <v>1.002030020182294</v>
      </c>
      <c r="AF21" s="19"/>
      <c r="AG21" s="19"/>
      <c r="AH21" s="19"/>
      <c r="AI21" s="19"/>
    </row>
    <row r="22" spans="2:35" ht="15.75" x14ac:dyDescent="0.25">
      <c r="B22" s="3">
        <v>14</v>
      </c>
      <c r="E22" s="11">
        <f t="shared" si="0"/>
        <v>13.755300098579376</v>
      </c>
      <c r="I22" s="2">
        <v>15</v>
      </c>
      <c r="J22" s="8">
        <v>98.262391369774576</v>
      </c>
      <c r="K22" s="9">
        <v>9.8262391369774577E-2</v>
      </c>
      <c r="L22" s="8">
        <v>0.98262391369774571</v>
      </c>
      <c r="M22" s="8">
        <v>1.0019973267802105</v>
      </c>
      <c r="N22" s="19"/>
      <c r="O22" s="13">
        <v>15</v>
      </c>
      <c r="P22" s="8">
        <v>98.262391369774576</v>
      </c>
      <c r="Q22" s="9">
        <v>9.8262391369774577E-2</v>
      </c>
      <c r="R22" s="8">
        <v>0.98262391369774571</v>
      </c>
      <c r="S22" s="8">
        <v>1.0019973267802105</v>
      </c>
      <c r="T22" s="19"/>
      <c r="U22" s="13">
        <v>15</v>
      </c>
      <c r="V22" s="8">
        <v>98.262391369774576</v>
      </c>
      <c r="W22" s="9">
        <v>9.8262391369774577E-2</v>
      </c>
      <c r="X22" s="8">
        <v>0.98262391369774571</v>
      </c>
      <c r="Y22" s="8">
        <v>1.0019973267802105</v>
      </c>
      <c r="Z22" s="19"/>
      <c r="AA22" s="13">
        <v>15</v>
      </c>
      <c r="AB22" s="8">
        <v>98.262391369774576</v>
      </c>
      <c r="AC22" s="9">
        <v>9.8262391369774577E-2</v>
      </c>
      <c r="AD22" s="8">
        <v>0.98262391369774571</v>
      </c>
      <c r="AE22" s="8">
        <v>1.0019973267802105</v>
      </c>
      <c r="AF22" s="19"/>
      <c r="AG22" s="19"/>
      <c r="AH22" s="19"/>
      <c r="AI22" s="19"/>
    </row>
    <row r="23" spans="2:35" ht="15.75" x14ac:dyDescent="0.25">
      <c r="B23" s="3">
        <v>15</v>
      </c>
      <c r="E23" s="11">
        <f t="shared" si="0"/>
        <v>14.737821534192189</v>
      </c>
      <c r="I23" s="2">
        <v>16</v>
      </c>
      <c r="J23" s="8">
        <v>98.267800481743222</v>
      </c>
      <c r="K23" s="9">
        <v>9.8267800481743217E-2</v>
      </c>
      <c r="L23" s="8">
        <v>0.98267800481743217</v>
      </c>
      <c r="M23" s="8">
        <v>1.0020524843604128</v>
      </c>
      <c r="N23" s="19"/>
      <c r="O23" s="13">
        <v>16</v>
      </c>
      <c r="P23" s="8">
        <v>98.267800481743222</v>
      </c>
      <c r="Q23" s="9">
        <v>9.8267800481743217E-2</v>
      </c>
      <c r="R23" s="8">
        <v>0.98267800481743217</v>
      </c>
      <c r="S23" s="8">
        <v>1.0020524843604128</v>
      </c>
      <c r="T23" s="19"/>
      <c r="U23" s="13">
        <v>16</v>
      </c>
      <c r="V23" s="8">
        <v>98.267800481743222</v>
      </c>
      <c r="W23" s="9">
        <v>9.8267800481743217E-2</v>
      </c>
      <c r="X23" s="8">
        <v>0.98267800481743217</v>
      </c>
      <c r="Y23" s="8">
        <v>1.0020524843604128</v>
      </c>
      <c r="Z23" s="19"/>
      <c r="AA23" s="13">
        <v>16</v>
      </c>
      <c r="AB23" s="8">
        <v>98.267800481743222</v>
      </c>
      <c r="AC23" s="9">
        <v>9.8267800481743217E-2</v>
      </c>
      <c r="AD23" s="8">
        <v>0.98267800481743217</v>
      </c>
      <c r="AE23" s="8">
        <v>1.0020524843604128</v>
      </c>
      <c r="AF23" s="19"/>
      <c r="AG23" s="19"/>
      <c r="AH23" s="19"/>
      <c r="AI23" s="19"/>
    </row>
    <row r="24" spans="2:35" ht="15.75" x14ac:dyDescent="0.25">
      <c r="B24" s="3">
        <v>16</v>
      </c>
      <c r="E24" s="11">
        <f t="shared" si="0"/>
        <v>15.720342969805001</v>
      </c>
      <c r="I24" s="2">
        <v>17</v>
      </c>
      <c r="J24" s="8">
        <v>98.265538489465442</v>
      </c>
      <c r="K24" s="9">
        <v>9.826553848946544E-2</v>
      </c>
      <c r="L24" s="8">
        <v>0.98265538489465443</v>
      </c>
      <c r="M24" s="8">
        <v>1.0020294184632375</v>
      </c>
      <c r="N24" s="19"/>
      <c r="O24" s="13">
        <v>17</v>
      </c>
      <c r="P24" s="8">
        <v>98.265538489465442</v>
      </c>
      <c r="Q24" s="9">
        <v>9.826553848946544E-2</v>
      </c>
      <c r="R24" s="8">
        <v>0.98265538489465443</v>
      </c>
      <c r="S24" s="8">
        <v>1.0020294184632375</v>
      </c>
      <c r="T24" s="19"/>
      <c r="U24" s="13">
        <v>17</v>
      </c>
      <c r="V24" s="8">
        <v>98.265538489465442</v>
      </c>
      <c r="W24" s="9">
        <v>9.826553848946544E-2</v>
      </c>
      <c r="X24" s="8">
        <v>0.98265538489465443</v>
      </c>
      <c r="Y24" s="8">
        <v>1.0020294184632375</v>
      </c>
      <c r="Z24" s="19"/>
      <c r="AA24" s="13">
        <v>17</v>
      </c>
      <c r="AB24" s="8">
        <v>98.265538489465442</v>
      </c>
      <c r="AC24" s="9">
        <v>9.826553848946544E-2</v>
      </c>
      <c r="AD24" s="8">
        <v>0.98265538489465443</v>
      </c>
      <c r="AE24" s="8">
        <v>1.0020294184632375</v>
      </c>
      <c r="AF24" s="19"/>
      <c r="AG24" s="19"/>
      <c r="AH24" s="19"/>
      <c r="AI24" s="19"/>
    </row>
    <row r="25" spans="2:35" ht="15.75" x14ac:dyDescent="0.25">
      <c r="B25" s="3">
        <v>17</v>
      </c>
      <c r="E25" s="11">
        <f t="shared" si="0"/>
        <v>16.702864405417813</v>
      </c>
      <c r="I25" s="2">
        <v>18</v>
      </c>
      <c r="J25" s="8">
        <v>98.268921643133083</v>
      </c>
      <c r="K25" s="9">
        <v>9.8268921643133084E-2</v>
      </c>
      <c r="L25" s="8">
        <v>0.98268921643133078</v>
      </c>
      <c r="M25" s="8">
        <v>1.002063917022491</v>
      </c>
      <c r="N25" s="19"/>
      <c r="O25" s="13">
        <v>18</v>
      </c>
      <c r="P25" s="8">
        <v>98.268921643133083</v>
      </c>
      <c r="Q25" s="9">
        <v>9.8268921643133084E-2</v>
      </c>
      <c r="R25" s="8">
        <v>0.98268921643133078</v>
      </c>
      <c r="S25" s="8">
        <v>1.002063917022491</v>
      </c>
      <c r="T25" s="19"/>
      <c r="U25" s="13">
        <v>18</v>
      </c>
      <c r="V25" s="8">
        <v>98.268921643133083</v>
      </c>
      <c r="W25" s="9">
        <v>9.8268921643133084E-2</v>
      </c>
      <c r="X25" s="8">
        <v>0.98268921643133078</v>
      </c>
      <c r="Y25" s="8">
        <v>1.002063917022491</v>
      </c>
      <c r="Z25" s="19"/>
      <c r="AA25" s="13">
        <v>18</v>
      </c>
      <c r="AB25" s="8">
        <v>98.268921643133083</v>
      </c>
      <c r="AC25" s="9">
        <v>9.8268921643133084E-2</v>
      </c>
      <c r="AD25" s="8">
        <v>0.98268921643133078</v>
      </c>
      <c r="AE25" s="8">
        <v>1.002063917022491</v>
      </c>
      <c r="AF25" s="19"/>
      <c r="AG25" s="19"/>
      <c r="AH25" s="19"/>
      <c r="AI25" s="19"/>
    </row>
    <row r="26" spans="2:35" ht="15.75" x14ac:dyDescent="0.25">
      <c r="B26" s="3">
        <v>18</v>
      </c>
      <c r="E26" s="11">
        <f t="shared" si="0"/>
        <v>17.685385841030627</v>
      </c>
      <c r="I26" s="2">
        <v>19</v>
      </c>
      <c r="J26" s="8">
        <v>98.263119141203092</v>
      </c>
      <c r="K26" s="9">
        <v>9.8263119141203087E-2</v>
      </c>
      <c r="L26" s="8">
        <v>0.98263119141203092</v>
      </c>
      <c r="M26" s="8">
        <v>1.0020047479819105</v>
      </c>
      <c r="N26" s="19"/>
      <c r="O26" s="13">
        <v>19</v>
      </c>
      <c r="P26" s="8">
        <v>98.263119141203092</v>
      </c>
      <c r="Q26" s="9">
        <v>9.8263119141203087E-2</v>
      </c>
      <c r="R26" s="8">
        <v>0.98263119141203092</v>
      </c>
      <c r="S26" s="8">
        <v>1.0020047479819105</v>
      </c>
      <c r="T26" s="19"/>
      <c r="U26" s="13">
        <v>19</v>
      </c>
      <c r="V26" s="8">
        <v>98.263119141203092</v>
      </c>
      <c r="W26" s="9">
        <v>9.8263119141203087E-2</v>
      </c>
      <c r="X26" s="8">
        <v>0.98263119141203092</v>
      </c>
      <c r="Y26" s="8">
        <v>1.0020047479819105</v>
      </c>
      <c r="Z26" s="19"/>
      <c r="AA26" s="13">
        <v>19</v>
      </c>
      <c r="AB26" s="8">
        <v>98.263119141203092</v>
      </c>
      <c r="AC26" s="9">
        <v>9.8263119141203087E-2</v>
      </c>
      <c r="AD26" s="8">
        <v>0.98263119141203092</v>
      </c>
      <c r="AE26" s="8">
        <v>1.0020047479819105</v>
      </c>
      <c r="AF26" s="19"/>
      <c r="AG26" s="19"/>
      <c r="AH26" s="19"/>
      <c r="AI26" s="19"/>
    </row>
    <row r="27" spans="2:35" ht="15.75" x14ac:dyDescent="0.25">
      <c r="B27" s="3">
        <v>19</v>
      </c>
      <c r="E27" s="11">
        <f t="shared" si="0"/>
        <v>37.338396961688204</v>
      </c>
      <c r="I27" s="2">
        <v>20</v>
      </c>
      <c r="J27" s="8">
        <v>98.265735184446115</v>
      </c>
      <c r="K27" s="9">
        <v>9.8265735184446118E-2</v>
      </c>
      <c r="L27" s="8">
        <v>0.98265735184446112</v>
      </c>
      <c r="M27" s="8">
        <v>1.0020314241934265</v>
      </c>
      <c r="N27" s="19"/>
      <c r="O27" s="13">
        <v>20</v>
      </c>
      <c r="P27" s="8">
        <v>98.265735184446115</v>
      </c>
      <c r="Q27" s="9">
        <v>9.8265735184446118E-2</v>
      </c>
      <c r="R27" s="8">
        <v>0.98265735184446112</v>
      </c>
      <c r="S27" s="8">
        <v>1.0020314241934265</v>
      </c>
      <c r="T27" s="19"/>
      <c r="U27" s="13">
        <v>20</v>
      </c>
      <c r="V27" s="8">
        <v>98.265735184446115</v>
      </c>
      <c r="W27" s="9">
        <v>9.8265735184446118E-2</v>
      </c>
      <c r="X27" s="8">
        <v>0.98265735184446112</v>
      </c>
      <c r="Y27" s="8">
        <v>1.0020314241934265</v>
      </c>
      <c r="Z27" s="19"/>
      <c r="AA27" s="13">
        <v>20</v>
      </c>
      <c r="AB27" s="8">
        <v>98.265735184446115</v>
      </c>
      <c r="AC27" s="9">
        <v>9.8265735184446118E-2</v>
      </c>
      <c r="AD27" s="8">
        <v>0.98265735184446112</v>
      </c>
      <c r="AE27" s="8">
        <v>1.0020314241934265</v>
      </c>
      <c r="AF27" s="19"/>
      <c r="AG27" s="19"/>
      <c r="AH27" s="19"/>
      <c r="AI27" s="19"/>
    </row>
    <row r="28" spans="2:35" ht="15.75" x14ac:dyDescent="0.25">
      <c r="B28" s="3">
        <v>20</v>
      </c>
      <c r="E28" s="11">
        <f t="shared" si="0"/>
        <v>19.653147036889223</v>
      </c>
      <c r="I28" s="2">
        <v>21</v>
      </c>
      <c r="J28" s="8">
        <v>491.45347443098001</v>
      </c>
      <c r="K28" s="9">
        <v>0.49145347443098003</v>
      </c>
      <c r="L28" s="8">
        <v>4.9145347443098002</v>
      </c>
      <c r="M28" s="8">
        <v>5.0114297113286126</v>
      </c>
      <c r="N28" s="19"/>
      <c r="O28" s="13">
        <v>21</v>
      </c>
      <c r="P28" s="8">
        <v>491.45347443098001</v>
      </c>
      <c r="Q28" s="9">
        <v>0.49145347443098003</v>
      </c>
      <c r="R28" s="8">
        <v>4.9145347443098002</v>
      </c>
      <c r="S28" s="8">
        <v>5.0114297113286126</v>
      </c>
      <c r="T28" s="19"/>
      <c r="U28" s="13">
        <v>21</v>
      </c>
      <c r="V28" s="8">
        <v>491.45347443098001</v>
      </c>
      <c r="W28" s="9">
        <v>0.49145347443098003</v>
      </c>
      <c r="X28" s="8">
        <v>4.9145347443098002</v>
      </c>
      <c r="Y28" s="8">
        <v>5.0114297113286126</v>
      </c>
      <c r="Z28" s="19"/>
      <c r="AA28" s="13">
        <v>21</v>
      </c>
      <c r="AB28" s="8">
        <v>491.45347443098001</v>
      </c>
      <c r="AC28" s="9">
        <v>0.49145347443098003</v>
      </c>
      <c r="AD28" s="8">
        <v>4.9145347443098002</v>
      </c>
      <c r="AE28" s="8">
        <v>5.0114297113286126</v>
      </c>
      <c r="AF28" s="19"/>
      <c r="AG28" s="19"/>
      <c r="AH28" s="19"/>
      <c r="AI28" s="19"/>
    </row>
    <row r="29" spans="2:35" ht="15.75" x14ac:dyDescent="0.25">
      <c r="B29" s="3">
        <v>21</v>
      </c>
      <c r="E29" s="11">
        <f t="shared" si="0"/>
        <v>20.635804388733682</v>
      </c>
      <c r="I29" s="2">
        <v>22</v>
      </c>
      <c r="J29" s="8">
        <v>491.44954053136632</v>
      </c>
      <c r="K29" s="9">
        <v>0.4914495405313663</v>
      </c>
      <c r="L29" s="8">
        <v>4.9144954053136631</v>
      </c>
      <c r="M29" s="8">
        <v>5.0113895967248281</v>
      </c>
      <c r="N29" s="19"/>
      <c r="O29" s="13">
        <v>22</v>
      </c>
      <c r="P29" s="8">
        <v>491.44954053136632</v>
      </c>
      <c r="Q29" s="9">
        <v>0.4914495405313663</v>
      </c>
      <c r="R29" s="8">
        <v>4.9144954053136631</v>
      </c>
      <c r="S29" s="8">
        <v>5.0113895967248281</v>
      </c>
      <c r="T29" s="19"/>
      <c r="U29" s="13">
        <v>22</v>
      </c>
      <c r="V29" s="8">
        <v>491.44954053136632</v>
      </c>
      <c r="W29" s="9">
        <v>0.4914495405313663</v>
      </c>
      <c r="X29" s="8">
        <v>4.9144954053136631</v>
      </c>
      <c r="Y29" s="8">
        <v>5.0113895967248281</v>
      </c>
      <c r="Z29" s="19"/>
      <c r="AA29" s="13">
        <v>22</v>
      </c>
      <c r="AB29" s="8">
        <v>491.44954053136632</v>
      </c>
      <c r="AC29" s="9">
        <v>0.4914495405313663</v>
      </c>
      <c r="AD29" s="8">
        <v>4.9144954053136631</v>
      </c>
      <c r="AE29" s="8">
        <v>5.0113895967248281</v>
      </c>
      <c r="AF29" s="19"/>
      <c r="AG29" s="19"/>
      <c r="AH29" s="19"/>
      <c r="AI29" s="19"/>
    </row>
    <row r="30" spans="2:35" ht="15.75" x14ac:dyDescent="0.25">
      <c r="B30" s="3">
        <v>22</v>
      </c>
      <c r="E30" s="11">
        <f t="shared" si="0"/>
        <v>21.618461740578145</v>
      </c>
      <c r="I30" s="2">
        <v>23</v>
      </c>
      <c r="J30" s="8">
        <v>491.45052400626969</v>
      </c>
      <c r="K30" s="9">
        <v>0.49145052400626971</v>
      </c>
      <c r="L30" s="8">
        <v>4.914505240062697</v>
      </c>
      <c r="M30" s="8">
        <v>5.0113996253757733</v>
      </c>
      <c r="N30" s="19"/>
      <c r="O30" s="13">
        <v>23</v>
      </c>
      <c r="P30" s="8">
        <v>491.45052400626969</v>
      </c>
      <c r="Q30" s="9">
        <v>0.49145052400626971</v>
      </c>
      <c r="R30" s="8">
        <v>4.914505240062697</v>
      </c>
      <c r="S30" s="8">
        <v>5.0113996253757733</v>
      </c>
      <c r="T30" s="19"/>
      <c r="U30" s="13">
        <v>23</v>
      </c>
      <c r="V30" s="8">
        <v>491.45052400626969</v>
      </c>
      <c r="W30" s="9">
        <v>0.49145052400626971</v>
      </c>
      <c r="X30" s="8">
        <v>4.914505240062697</v>
      </c>
      <c r="Y30" s="8">
        <v>5.0113996253757733</v>
      </c>
      <c r="Z30" s="19"/>
      <c r="AA30" s="13">
        <v>23</v>
      </c>
      <c r="AB30" s="8">
        <v>491.45052400626969</v>
      </c>
      <c r="AC30" s="9">
        <v>0.49145052400626971</v>
      </c>
      <c r="AD30" s="8">
        <v>4.914505240062697</v>
      </c>
      <c r="AE30" s="8">
        <v>5.0113996253757733</v>
      </c>
      <c r="AF30" s="19"/>
      <c r="AG30" s="19"/>
      <c r="AH30" s="19"/>
      <c r="AI30" s="19"/>
    </row>
    <row r="31" spans="2:35" ht="15.75" x14ac:dyDescent="0.25">
      <c r="B31" s="3">
        <v>23</v>
      </c>
      <c r="E31" s="11">
        <f t="shared" si="0"/>
        <v>22.601119092422607</v>
      </c>
      <c r="I31" s="2">
        <v>24</v>
      </c>
      <c r="J31" s="8">
        <v>491.4542612109027</v>
      </c>
      <c r="K31" s="9">
        <v>0.49145426121090269</v>
      </c>
      <c r="L31" s="8">
        <v>4.9145426121090274</v>
      </c>
      <c r="M31" s="8">
        <v>5.0114377342493697</v>
      </c>
      <c r="N31" s="19"/>
      <c r="O31" s="13">
        <v>24</v>
      </c>
      <c r="P31" s="8">
        <v>491.4542612109027</v>
      </c>
      <c r="Q31" s="9">
        <v>0.49145426121090269</v>
      </c>
      <c r="R31" s="8">
        <v>4.9145426121090274</v>
      </c>
      <c r="S31" s="8">
        <v>5.0114377342493697</v>
      </c>
      <c r="T31" s="19"/>
      <c r="U31" s="13">
        <v>24</v>
      </c>
      <c r="V31" s="8">
        <v>491.4542612109027</v>
      </c>
      <c r="W31" s="9">
        <v>0.49145426121090269</v>
      </c>
      <c r="X31" s="8">
        <v>4.9145426121090274</v>
      </c>
      <c r="Y31" s="8">
        <v>5.0114377342493697</v>
      </c>
      <c r="Z31" s="19"/>
      <c r="AA31" s="13">
        <v>24</v>
      </c>
      <c r="AB31" s="8">
        <v>491.4542612109027</v>
      </c>
      <c r="AC31" s="9">
        <v>0.49145426121090269</v>
      </c>
      <c r="AD31" s="8">
        <v>4.9145426121090274</v>
      </c>
      <c r="AE31" s="8">
        <v>5.0114377342493697</v>
      </c>
      <c r="AF31" s="19"/>
      <c r="AG31" s="19"/>
      <c r="AH31" s="19"/>
      <c r="AI31" s="19"/>
    </row>
    <row r="32" spans="2:35" ht="15.75" x14ac:dyDescent="0.25">
      <c r="B32" s="3">
        <v>24</v>
      </c>
      <c r="E32" s="11">
        <f t="shared" si="0"/>
        <v>23.583776444267066</v>
      </c>
      <c r="I32" s="2">
        <v>25</v>
      </c>
      <c r="J32" s="8">
        <v>491.44973722634705</v>
      </c>
      <c r="K32" s="9">
        <v>0.49144973722634705</v>
      </c>
      <c r="L32" s="8">
        <v>4.9144973722634706</v>
      </c>
      <c r="M32" s="8">
        <v>5.0113916024550171</v>
      </c>
      <c r="N32" s="19"/>
      <c r="O32" s="13">
        <v>25</v>
      </c>
      <c r="P32" s="8">
        <v>491.44973722634705</v>
      </c>
      <c r="Q32" s="9">
        <v>0.49144973722634705</v>
      </c>
      <c r="R32" s="8">
        <v>4.9144973722634706</v>
      </c>
      <c r="S32" s="8">
        <v>5.0113916024550171</v>
      </c>
      <c r="T32" s="19"/>
      <c r="U32" s="13">
        <v>25</v>
      </c>
      <c r="V32" s="8">
        <v>491.44973722634705</v>
      </c>
      <c r="W32" s="9">
        <v>0.49144973722634705</v>
      </c>
      <c r="X32" s="8">
        <v>4.9144973722634706</v>
      </c>
      <c r="Y32" s="8">
        <v>5.0113916024550171</v>
      </c>
      <c r="Z32" s="19"/>
      <c r="AA32" s="13">
        <v>25</v>
      </c>
      <c r="AB32" s="8">
        <v>491.44973722634705</v>
      </c>
      <c r="AC32" s="9">
        <v>0.49144973722634705</v>
      </c>
      <c r="AD32" s="8">
        <v>4.9144973722634706</v>
      </c>
      <c r="AE32" s="8">
        <v>5.0113916024550171</v>
      </c>
      <c r="AF32" s="19"/>
      <c r="AG32" s="19"/>
      <c r="AH32" s="19"/>
      <c r="AI32" s="19"/>
    </row>
    <row r="33" spans="2:35" ht="15.75" x14ac:dyDescent="0.25">
      <c r="B33" s="3">
        <v>25</v>
      </c>
      <c r="E33" s="11">
        <f t="shared" si="0"/>
        <v>24.566433796111529</v>
      </c>
      <c r="I33" s="2">
        <v>26</v>
      </c>
      <c r="J33" s="8">
        <v>491.45032731128913</v>
      </c>
      <c r="K33" s="9">
        <v>0.49145032731128913</v>
      </c>
      <c r="L33" s="8">
        <v>4.9145032731128913</v>
      </c>
      <c r="M33" s="8">
        <v>5.0113976196455852</v>
      </c>
      <c r="N33" s="19"/>
      <c r="O33" s="13">
        <v>26</v>
      </c>
      <c r="P33" s="8">
        <v>491.45032731128913</v>
      </c>
      <c r="Q33" s="9">
        <v>0.49145032731128913</v>
      </c>
      <c r="R33" s="8">
        <v>4.9145032731128913</v>
      </c>
      <c r="S33" s="8">
        <v>5.0113976196455852</v>
      </c>
      <c r="T33" s="19"/>
      <c r="U33" s="13">
        <v>26</v>
      </c>
      <c r="V33" s="8">
        <v>491.45032731128913</v>
      </c>
      <c r="W33" s="9">
        <v>0.49145032731128913</v>
      </c>
      <c r="X33" s="8">
        <v>4.9145032731128913</v>
      </c>
      <c r="Y33" s="8">
        <v>5.0113976196455852</v>
      </c>
      <c r="Z33" s="19"/>
      <c r="AA33" s="13">
        <v>26</v>
      </c>
      <c r="AB33" s="8">
        <v>491.45032731128913</v>
      </c>
      <c r="AC33" s="9">
        <v>0.49145032731128913</v>
      </c>
      <c r="AD33" s="8">
        <v>4.9145032731128913</v>
      </c>
      <c r="AE33" s="8">
        <v>5.0113976196455852</v>
      </c>
      <c r="AF33" s="19"/>
      <c r="AG33" s="19"/>
      <c r="AH33" s="19"/>
      <c r="AI33" s="19"/>
    </row>
    <row r="34" spans="2:35" ht="15.75" x14ac:dyDescent="0.25">
      <c r="B34" s="3">
        <v>26</v>
      </c>
      <c r="E34" s="11">
        <f t="shared" si="0"/>
        <v>25.549091147955988</v>
      </c>
      <c r="I34" s="2">
        <v>27</v>
      </c>
      <c r="J34" s="8">
        <v>491.39328576689246</v>
      </c>
      <c r="K34" s="9">
        <v>0.49139328576689245</v>
      </c>
      <c r="L34" s="8">
        <v>4.9139328576689243</v>
      </c>
      <c r="M34" s="8">
        <v>5.010815957890725</v>
      </c>
      <c r="N34" s="19"/>
      <c r="O34" s="13">
        <v>27</v>
      </c>
      <c r="P34" s="8">
        <v>491.39328576689246</v>
      </c>
      <c r="Q34" s="9">
        <v>0.49139328576689245</v>
      </c>
      <c r="R34" s="8">
        <v>4.9139328576689243</v>
      </c>
      <c r="S34" s="8">
        <v>5.010815957890725</v>
      </c>
      <c r="T34" s="19"/>
      <c r="U34" s="13">
        <v>27</v>
      </c>
      <c r="V34" s="8">
        <v>491.39328576689246</v>
      </c>
      <c r="W34" s="9">
        <v>0.49139328576689245</v>
      </c>
      <c r="X34" s="8">
        <v>4.9139328576689243</v>
      </c>
      <c r="Y34" s="8">
        <v>5.010815957890725</v>
      </c>
      <c r="Z34" s="19"/>
      <c r="AA34" s="13">
        <v>27</v>
      </c>
      <c r="AB34" s="8">
        <v>491.39328576689246</v>
      </c>
      <c r="AC34" s="9">
        <v>0.49139328576689245</v>
      </c>
      <c r="AD34" s="8">
        <v>4.9139328576689243</v>
      </c>
      <c r="AE34" s="8">
        <v>5.010815957890725</v>
      </c>
      <c r="AF34" s="19"/>
      <c r="AG34" s="19"/>
      <c r="AH34" s="19"/>
      <c r="AI34" s="19"/>
    </row>
    <row r="35" spans="2:35" ht="15.75" x14ac:dyDescent="0.25">
      <c r="B35" s="3">
        <v>27</v>
      </c>
      <c r="E35" s="11">
        <f t="shared" si="0"/>
        <v>26.53174849980045</v>
      </c>
      <c r="I35" s="2">
        <v>28</v>
      </c>
      <c r="J35" s="8">
        <v>491.45209756611519</v>
      </c>
      <c r="K35" s="9">
        <v>0.49145209756611519</v>
      </c>
      <c r="L35" s="8">
        <v>4.9145209756611514</v>
      </c>
      <c r="M35" s="8">
        <v>5.0114156712172866</v>
      </c>
      <c r="N35" s="19"/>
      <c r="O35" s="13">
        <v>28</v>
      </c>
      <c r="P35" s="8">
        <v>491.45209756611519</v>
      </c>
      <c r="Q35" s="9">
        <v>0.49145209756611519</v>
      </c>
      <c r="R35" s="8">
        <v>4.9145209756611514</v>
      </c>
      <c r="S35" s="8">
        <v>5.0114156712172866</v>
      </c>
      <c r="T35" s="19"/>
      <c r="U35" s="13">
        <v>28</v>
      </c>
      <c r="V35" s="8">
        <v>491.45209756611519</v>
      </c>
      <c r="W35" s="9">
        <v>0.49145209756611519</v>
      </c>
      <c r="X35" s="8">
        <v>4.9145209756611514</v>
      </c>
      <c r="Y35" s="8">
        <v>5.0114156712172866</v>
      </c>
      <c r="Z35" s="19"/>
      <c r="AA35" s="13">
        <v>28</v>
      </c>
      <c r="AB35" s="8">
        <v>491.45209756611519</v>
      </c>
      <c r="AC35" s="9">
        <v>0.49145209756611519</v>
      </c>
      <c r="AD35" s="8">
        <v>4.9145209756611514</v>
      </c>
      <c r="AE35" s="8">
        <v>5.0114156712172866</v>
      </c>
      <c r="AF35" s="19"/>
      <c r="AG35" s="19"/>
      <c r="AH35" s="19"/>
      <c r="AI35" s="19"/>
    </row>
    <row r="36" spans="2:35" ht="15.75" x14ac:dyDescent="0.25">
      <c r="B36" s="3">
        <v>28</v>
      </c>
      <c r="E36" s="11">
        <f t="shared" si="0"/>
        <v>27.514405851644913</v>
      </c>
      <c r="I36" s="2">
        <v>29</v>
      </c>
      <c r="J36" s="8">
        <v>50.121534816689831</v>
      </c>
      <c r="K36" s="9">
        <v>5.0121534816689829E-2</v>
      </c>
      <c r="L36" s="8">
        <v>0.50121534816689828</v>
      </c>
      <c r="M36" s="8">
        <v>0.51109730997135683</v>
      </c>
      <c r="N36" s="19"/>
      <c r="O36" s="13">
        <v>29</v>
      </c>
      <c r="P36" s="8">
        <v>50.121534816689831</v>
      </c>
      <c r="Q36" s="9">
        <v>5.0121534816689829E-2</v>
      </c>
      <c r="R36" s="8">
        <v>0.50121534816689828</v>
      </c>
      <c r="S36" s="8">
        <v>0.51109730997135683</v>
      </c>
      <c r="T36" s="19"/>
      <c r="U36" s="13">
        <v>29</v>
      </c>
      <c r="V36" s="8">
        <v>50.121534816689831</v>
      </c>
      <c r="W36" s="9">
        <v>5.0121534816689829E-2</v>
      </c>
      <c r="X36" s="8">
        <v>0.50121534816689828</v>
      </c>
      <c r="Y36" s="8">
        <v>0.51109730997135683</v>
      </c>
      <c r="Z36" s="19"/>
      <c r="AA36" s="13">
        <v>29</v>
      </c>
      <c r="AB36" s="8">
        <v>50.121534816689831</v>
      </c>
      <c r="AC36" s="9">
        <v>5.0121534816689829E-2</v>
      </c>
      <c r="AD36" s="8">
        <v>0.50121534816689828</v>
      </c>
      <c r="AE36" s="8">
        <v>0.51109730997135683</v>
      </c>
      <c r="AF36" s="19"/>
      <c r="AG36" s="19"/>
      <c r="AH36" s="19"/>
      <c r="AI36" s="19"/>
    </row>
    <row r="37" spans="2:35" ht="15.75" x14ac:dyDescent="0.25">
      <c r="B37" s="3">
        <v>29</v>
      </c>
      <c r="E37" s="11">
        <f t="shared" si="0"/>
        <v>28.497063203489372</v>
      </c>
      <c r="I37" s="2">
        <v>30</v>
      </c>
      <c r="J37" s="8">
        <v>100.20536405841077</v>
      </c>
      <c r="K37" s="9">
        <v>0.10020536405841077</v>
      </c>
      <c r="L37" s="8">
        <v>1.0020536405841076</v>
      </c>
      <c r="M37" s="8">
        <v>1.0218101301618641</v>
      </c>
      <c r="N37" s="19"/>
      <c r="O37" s="13">
        <v>30</v>
      </c>
      <c r="P37" s="8">
        <v>100.20536405841077</v>
      </c>
      <c r="Q37" s="9">
        <v>0.10020536405841077</v>
      </c>
      <c r="R37" s="8">
        <v>1.0020536405841076</v>
      </c>
      <c r="S37" s="8">
        <v>1.0218101301618641</v>
      </c>
      <c r="T37" s="19"/>
      <c r="U37" s="13">
        <v>30</v>
      </c>
      <c r="V37" s="8">
        <v>100.20536405841077</v>
      </c>
      <c r="W37" s="9">
        <v>0.10020536405841077</v>
      </c>
      <c r="X37" s="8">
        <v>1.0020536405841076</v>
      </c>
      <c r="Y37" s="8">
        <v>1.0218101301618641</v>
      </c>
      <c r="Z37" s="19"/>
      <c r="AA37" s="13">
        <v>30</v>
      </c>
      <c r="AB37" s="8">
        <v>100.20536405841077</v>
      </c>
      <c r="AC37" s="9">
        <v>0.10020536405841077</v>
      </c>
      <c r="AD37" s="8">
        <v>1.0020536405841076</v>
      </c>
      <c r="AE37" s="8">
        <v>1.0218101301618641</v>
      </c>
      <c r="AF37" s="19"/>
      <c r="AG37" s="19"/>
      <c r="AH37" s="19"/>
      <c r="AI37" s="19"/>
    </row>
    <row r="38" spans="2:35" ht="15.75" x14ac:dyDescent="0.25">
      <c r="B38" s="3">
        <v>30</v>
      </c>
      <c r="E38" s="11">
        <f t="shared" si="0"/>
        <v>29.479720555333834</v>
      </c>
      <c r="I38" s="2">
        <v>31</v>
      </c>
      <c r="J38" s="8">
        <v>100.20286603215615</v>
      </c>
      <c r="K38" s="9">
        <v>0.10020286603215615</v>
      </c>
      <c r="L38" s="8">
        <v>1.0020286603215616</v>
      </c>
      <c r="M38" s="8">
        <v>1.0217846573884615</v>
      </c>
      <c r="N38" s="19"/>
      <c r="O38" s="13">
        <v>31</v>
      </c>
      <c r="P38" s="8">
        <v>100.20286603215615</v>
      </c>
      <c r="Q38" s="9">
        <v>0.10020286603215615</v>
      </c>
      <c r="R38" s="8">
        <v>1.0020286603215616</v>
      </c>
      <c r="S38" s="8">
        <v>1.0217846573884615</v>
      </c>
      <c r="T38" s="19"/>
      <c r="U38" s="13">
        <v>31</v>
      </c>
      <c r="V38" s="8">
        <v>100.20286603215615</v>
      </c>
      <c r="W38" s="9">
        <v>0.10020286603215615</v>
      </c>
      <c r="X38" s="8">
        <v>1.0020286603215616</v>
      </c>
      <c r="Y38" s="8">
        <v>1.0217846573884615</v>
      </c>
      <c r="Z38" s="19"/>
      <c r="AA38" s="13">
        <v>31</v>
      </c>
      <c r="AB38" s="8">
        <v>100.20286603215615</v>
      </c>
      <c r="AC38" s="9">
        <v>0.10020286603215615</v>
      </c>
      <c r="AD38" s="8">
        <v>1.0020286603215616</v>
      </c>
      <c r="AE38" s="8">
        <v>1.0217846573884615</v>
      </c>
      <c r="AF38" s="19"/>
      <c r="AG38" s="19"/>
      <c r="AH38" s="19"/>
      <c r="AI38" s="19"/>
    </row>
    <row r="39" spans="2:35" ht="15.75" x14ac:dyDescent="0.25">
      <c r="B39" s="3">
        <v>31</v>
      </c>
      <c r="E39" s="11">
        <f t="shared" si="0"/>
        <v>30.462377907178293</v>
      </c>
      <c r="I39" s="2">
        <v>32</v>
      </c>
      <c r="J39" s="8">
        <v>100.20121379431845</v>
      </c>
      <c r="K39" s="9">
        <v>0.10020121379431844</v>
      </c>
      <c r="L39" s="8">
        <v>1.0020121379431846</v>
      </c>
      <c r="M39" s="8">
        <v>1.0217678092548725</v>
      </c>
      <c r="N39" s="19"/>
      <c r="O39" s="13">
        <v>32</v>
      </c>
      <c r="P39" s="8">
        <v>100.20121379431845</v>
      </c>
      <c r="Q39" s="9">
        <v>0.10020121379431844</v>
      </c>
      <c r="R39" s="8">
        <v>1.0020121379431846</v>
      </c>
      <c r="S39" s="8">
        <v>1.0217678092548725</v>
      </c>
      <c r="T39" s="19"/>
      <c r="U39" s="13">
        <v>32</v>
      </c>
      <c r="V39" s="8">
        <v>100.20121379431845</v>
      </c>
      <c r="W39" s="9">
        <v>0.10020121379431844</v>
      </c>
      <c r="X39" s="8">
        <v>1.0020121379431846</v>
      </c>
      <c r="Y39" s="8">
        <v>1.0217678092548725</v>
      </c>
      <c r="Z39" s="19"/>
      <c r="AA39" s="13">
        <v>32</v>
      </c>
      <c r="AB39" s="8">
        <v>100.20121379431845</v>
      </c>
      <c r="AC39" s="9">
        <v>0.10020121379431844</v>
      </c>
      <c r="AD39" s="8">
        <v>1.0020121379431846</v>
      </c>
      <c r="AE39" s="8">
        <v>1.0217678092548725</v>
      </c>
      <c r="AF39" s="19"/>
      <c r="AG39" s="19"/>
      <c r="AH39" s="19"/>
      <c r="AI39" s="19"/>
    </row>
    <row r="40" spans="2:35" ht="15.75" x14ac:dyDescent="0.25">
      <c r="B40" s="3">
        <v>32</v>
      </c>
      <c r="E40" s="11">
        <f t="shared" si="0"/>
        <v>31.445035259022756</v>
      </c>
      <c r="I40" s="2">
        <v>33</v>
      </c>
      <c r="J40" s="8">
        <v>100.20262999817935</v>
      </c>
      <c r="K40" s="9">
        <v>0.10020262999817935</v>
      </c>
      <c r="L40" s="8">
        <v>1.0020262999817935</v>
      </c>
      <c r="M40" s="8">
        <v>1.0217822505122347</v>
      </c>
      <c r="N40" s="19"/>
      <c r="O40" s="13">
        <v>33</v>
      </c>
      <c r="P40" s="8">
        <v>100.20262999817935</v>
      </c>
      <c r="Q40" s="9">
        <v>0.10020262999817935</v>
      </c>
      <c r="R40" s="8">
        <v>1.0020262999817935</v>
      </c>
      <c r="S40" s="8">
        <v>1.0217822505122347</v>
      </c>
      <c r="T40" s="19"/>
      <c r="U40" s="13">
        <v>33</v>
      </c>
      <c r="V40" s="8">
        <v>100.20262999817935</v>
      </c>
      <c r="W40" s="9">
        <v>0.10020262999817935</v>
      </c>
      <c r="X40" s="8">
        <v>1.0020262999817935</v>
      </c>
      <c r="Y40" s="8">
        <v>1.0217822505122347</v>
      </c>
      <c r="Z40" s="19"/>
      <c r="AA40" s="13">
        <v>33</v>
      </c>
      <c r="AB40" s="8">
        <v>100.20262999817935</v>
      </c>
      <c r="AC40" s="9">
        <v>0.10020262999817935</v>
      </c>
      <c r="AD40" s="8">
        <v>1.0020262999817935</v>
      </c>
      <c r="AE40" s="8">
        <v>1.0217822505122347</v>
      </c>
      <c r="AF40" s="19"/>
      <c r="AG40" s="19"/>
      <c r="AH40" s="19"/>
      <c r="AI40" s="19"/>
    </row>
    <row r="41" spans="2:35" ht="15.75" x14ac:dyDescent="0.25">
      <c r="B41" s="3">
        <v>33</v>
      </c>
      <c r="E41" s="11">
        <f t="shared" si="0"/>
        <v>32.427692610867219</v>
      </c>
      <c r="I41" s="2">
        <v>34</v>
      </c>
      <c r="J41" s="8">
        <v>100.20917994103593</v>
      </c>
      <c r="K41" s="9">
        <v>0.10020917994103593</v>
      </c>
      <c r="L41" s="8">
        <v>1.0020917994103593</v>
      </c>
      <c r="M41" s="8">
        <v>1.0218490413275341</v>
      </c>
      <c r="N41" s="19"/>
      <c r="O41" s="13">
        <v>34</v>
      </c>
      <c r="P41" s="8">
        <v>100.20917994103593</v>
      </c>
      <c r="Q41" s="9">
        <v>0.10020917994103593</v>
      </c>
      <c r="R41" s="8">
        <v>1.0020917994103593</v>
      </c>
      <c r="S41" s="8">
        <v>1.0218490413275341</v>
      </c>
      <c r="T41" s="19"/>
      <c r="U41" s="13">
        <v>34</v>
      </c>
      <c r="V41" s="8">
        <v>100.20917994103593</v>
      </c>
      <c r="W41" s="9">
        <v>0.10020917994103593</v>
      </c>
      <c r="X41" s="8">
        <v>1.0020917994103593</v>
      </c>
      <c r="Y41" s="8">
        <v>1.0218490413275341</v>
      </c>
      <c r="Z41" s="19"/>
      <c r="AA41" s="13">
        <v>34</v>
      </c>
      <c r="AB41" s="8">
        <v>100.20917994103593</v>
      </c>
      <c r="AC41" s="9">
        <v>0.10020917994103593</v>
      </c>
      <c r="AD41" s="8">
        <v>1.0020917994103593</v>
      </c>
      <c r="AE41" s="8">
        <v>1.0218490413275341</v>
      </c>
      <c r="AF41" s="19"/>
      <c r="AG41" s="19"/>
      <c r="AH41" s="19"/>
      <c r="AI41" s="19"/>
    </row>
    <row r="42" spans="2:35" ht="15.75" x14ac:dyDescent="0.25">
      <c r="B42" s="3">
        <v>34</v>
      </c>
      <c r="E42" s="11">
        <f t="shared" si="0"/>
        <v>33.410349962711678</v>
      </c>
      <c r="I42" s="2">
        <v>35</v>
      </c>
      <c r="J42" s="8">
        <v>100.18781886613428</v>
      </c>
      <c r="K42" s="9">
        <v>0.10018781886613427</v>
      </c>
      <c r="L42" s="8">
        <v>1.0018781886613428</v>
      </c>
      <c r="M42" s="8">
        <v>1.02163121902899</v>
      </c>
      <c r="N42" s="19"/>
      <c r="O42" s="13">
        <v>35</v>
      </c>
      <c r="P42" s="8">
        <v>100.18781886613428</v>
      </c>
      <c r="Q42" s="9">
        <v>0.10018781886613427</v>
      </c>
      <c r="R42" s="8">
        <v>1.0018781886613428</v>
      </c>
      <c r="S42" s="8">
        <v>1.02163121902899</v>
      </c>
      <c r="T42" s="19"/>
      <c r="U42" s="13">
        <v>35</v>
      </c>
      <c r="V42" s="8">
        <v>100.18781886613428</v>
      </c>
      <c r="W42" s="9">
        <v>0.10018781886613427</v>
      </c>
      <c r="X42" s="8">
        <v>1.0018781886613428</v>
      </c>
      <c r="Y42" s="8">
        <v>1.02163121902899</v>
      </c>
      <c r="Z42" s="19"/>
      <c r="AA42" s="13">
        <v>35</v>
      </c>
      <c r="AB42" s="8">
        <v>100.18781886613428</v>
      </c>
      <c r="AC42" s="9">
        <v>0.10018781886613427</v>
      </c>
      <c r="AD42" s="8">
        <v>1.0018781886613428</v>
      </c>
      <c r="AE42" s="8">
        <v>1.02163121902899</v>
      </c>
      <c r="AF42" s="19"/>
      <c r="AG42" s="19"/>
      <c r="AH42" s="19"/>
      <c r="AI42" s="19"/>
    </row>
    <row r="43" spans="2:35" ht="15.75" x14ac:dyDescent="0.25">
      <c r="B43" s="3">
        <v>35</v>
      </c>
      <c r="E43" s="11">
        <f t="shared" si="0"/>
        <v>34.393007314556137</v>
      </c>
      <c r="I43" s="2">
        <v>36</v>
      </c>
      <c r="J43" s="8">
        <v>100.21354656960698</v>
      </c>
      <c r="K43" s="9">
        <v>0.10021354656960697</v>
      </c>
      <c r="L43" s="8">
        <v>1.0021354656960697</v>
      </c>
      <c r="M43" s="8">
        <v>1.0218935685377335</v>
      </c>
      <c r="N43" s="19"/>
      <c r="O43" s="13">
        <v>36</v>
      </c>
      <c r="P43" s="8">
        <v>100.21354656960698</v>
      </c>
      <c r="Q43" s="9">
        <v>0.10021354656960697</v>
      </c>
      <c r="R43" s="8">
        <v>1.0021354656960697</v>
      </c>
      <c r="S43" s="8">
        <v>1.0218935685377335</v>
      </c>
      <c r="T43" s="19"/>
      <c r="U43" s="13">
        <v>36</v>
      </c>
      <c r="V43" s="8">
        <v>100.21354656960698</v>
      </c>
      <c r="W43" s="9">
        <v>0.10021354656960697</v>
      </c>
      <c r="X43" s="8">
        <v>1.0021354656960697</v>
      </c>
      <c r="Y43" s="8">
        <v>1.0218935685377335</v>
      </c>
      <c r="Z43" s="19"/>
      <c r="AA43" s="13">
        <v>36</v>
      </c>
      <c r="AB43" s="8">
        <v>100.21354656960698</v>
      </c>
      <c r="AC43" s="9">
        <v>0.10021354656960697</v>
      </c>
      <c r="AD43" s="8">
        <v>1.0021354656960697</v>
      </c>
      <c r="AE43" s="8">
        <v>1.0218935685377335</v>
      </c>
      <c r="AF43" s="19"/>
      <c r="AG43" s="19"/>
      <c r="AH43" s="19"/>
      <c r="AI43" s="19"/>
    </row>
    <row r="44" spans="2:35" ht="15.75" x14ac:dyDescent="0.25">
      <c r="B44" s="3">
        <v>36</v>
      </c>
      <c r="E44" s="11">
        <f t="shared" si="0"/>
        <v>35.375664666400603</v>
      </c>
      <c r="I44" s="2">
        <v>37</v>
      </c>
      <c r="J44" s="8">
        <v>100.20457727848806</v>
      </c>
      <c r="K44" s="9">
        <v>0.10020457727848806</v>
      </c>
      <c r="L44" s="8">
        <v>1.0020457727848806</v>
      </c>
      <c r="M44" s="8">
        <v>1.0218021072411074</v>
      </c>
      <c r="N44" s="19"/>
      <c r="O44" s="13">
        <v>37</v>
      </c>
      <c r="P44" s="8">
        <v>100.20457727848806</v>
      </c>
      <c r="Q44" s="9">
        <v>0.10020457727848806</v>
      </c>
      <c r="R44" s="8">
        <v>1.0020457727848806</v>
      </c>
      <c r="S44" s="8">
        <v>1.0218021072411074</v>
      </c>
      <c r="T44" s="19"/>
      <c r="U44" s="13">
        <v>37</v>
      </c>
      <c r="V44" s="8">
        <v>100.20457727848806</v>
      </c>
      <c r="W44" s="9">
        <v>0.10020457727848806</v>
      </c>
      <c r="X44" s="8">
        <v>1.0020457727848806</v>
      </c>
      <c r="Y44" s="8">
        <v>1.0218021072411074</v>
      </c>
      <c r="Z44" s="19"/>
      <c r="AA44" s="13">
        <v>37</v>
      </c>
      <c r="AB44" s="8">
        <v>100.20457727848806</v>
      </c>
      <c r="AC44" s="9">
        <v>0.10020457727848806</v>
      </c>
      <c r="AD44" s="8">
        <v>1.0020457727848806</v>
      </c>
      <c r="AE44" s="8">
        <v>1.0218021072411074</v>
      </c>
      <c r="AF44" s="19"/>
      <c r="AG44" s="19"/>
      <c r="AH44" s="19"/>
      <c r="AI44" s="19"/>
    </row>
    <row r="45" spans="2:35" ht="15.75" x14ac:dyDescent="0.25">
      <c r="B45" s="3">
        <v>37</v>
      </c>
      <c r="E45" s="11">
        <f t="shared" si="0"/>
        <v>36.358322018245062</v>
      </c>
      <c r="I45" s="2">
        <v>38</v>
      </c>
      <c r="J45" s="8">
        <v>100.20563943138374</v>
      </c>
      <c r="K45" s="9">
        <v>0.10020563943138375</v>
      </c>
      <c r="L45" s="8">
        <v>1.0020563943138374</v>
      </c>
      <c r="M45" s="8">
        <v>1.021812938184129</v>
      </c>
      <c r="N45" s="19"/>
      <c r="O45" s="13">
        <v>38</v>
      </c>
      <c r="P45" s="8">
        <v>100.20563943138374</v>
      </c>
      <c r="Q45" s="9">
        <v>0.10020563943138375</v>
      </c>
      <c r="R45" s="8">
        <v>1.0020563943138374</v>
      </c>
      <c r="S45" s="8">
        <v>1.021812938184129</v>
      </c>
      <c r="T45" s="19"/>
      <c r="U45" s="13">
        <v>38</v>
      </c>
      <c r="V45" s="8">
        <v>100.20563943138374</v>
      </c>
      <c r="W45" s="9">
        <v>0.10020563943138375</v>
      </c>
      <c r="X45" s="8">
        <v>1.0020563943138374</v>
      </c>
      <c r="Y45" s="8">
        <v>1.021812938184129</v>
      </c>
      <c r="Z45" s="19"/>
      <c r="AA45" s="13">
        <v>38</v>
      </c>
      <c r="AB45" s="8">
        <v>100.20563943138374</v>
      </c>
      <c r="AC45" s="9">
        <v>0.10020563943138375</v>
      </c>
      <c r="AD45" s="8">
        <v>1.0020563943138374</v>
      </c>
      <c r="AE45" s="8">
        <v>1.021812938184129</v>
      </c>
      <c r="AF45" s="19"/>
      <c r="AG45" s="19"/>
      <c r="AH45" s="19"/>
      <c r="AI45" s="19"/>
    </row>
    <row r="46" spans="2:35" ht="15.75" x14ac:dyDescent="0.25">
      <c r="B46" s="3">
        <v>38</v>
      </c>
      <c r="E46" s="11">
        <f t="shared" si="0"/>
        <v>37.340979370089521</v>
      </c>
      <c r="I46" s="2">
        <v>39</v>
      </c>
      <c r="J46" s="8">
        <v>100.20091875184745</v>
      </c>
      <c r="K46" s="9">
        <v>0.10020091875184746</v>
      </c>
      <c r="L46" s="8">
        <v>1.0020091875184745</v>
      </c>
      <c r="M46" s="8">
        <v>1.0217648006595887</v>
      </c>
      <c r="N46" s="19"/>
      <c r="O46" s="13">
        <v>39</v>
      </c>
      <c r="P46" s="8">
        <v>100.20091875184745</v>
      </c>
      <c r="Q46" s="9">
        <v>0.10020091875184746</v>
      </c>
      <c r="R46" s="8">
        <v>1.0020091875184745</v>
      </c>
      <c r="S46" s="8">
        <v>1.0217648006595887</v>
      </c>
      <c r="T46" s="19"/>
      <c r="U46" s="13">
        <v>39</v>
      </c>
      <c r="V46" s="8">
        <v>100.20091875184745</v>
      </c>
      <c r="W46" s="9">
        <v>0.10020091875184746</v>
      </c>
      <c r="X46" s="8">
        <v>1.0020091875184745</v>
      </c>
      <c r="Y46" s="8">
        <v>1.0217648006595887</v>
      </c>
      <c r="Z46" s="19"/>
      <c r="AA46" s="13">
        <v>39</v>
      </c>
      <c r="AB46" s="8">
        <v>100.20091875184745</v>
      </c>
      <c r="AC46" s="9">
        <v>0.10020091875184746</v>
      </c>
      <c r="AD46" s="8">
        <v>1.0020091875184745</v>
      </c>
      <c r="AE46" s="8">
        <v>1.0217648006595887</v>
      </c>
      <c r="AF46" s="19"/>
      <c r="AG46" s="19"/>
      <c r="AH46" s="19"/>
      <c r="AI46" s="19"/>
    </row>
    <row r="47" spans="2:35" ht="15.75" x14ac:dyDescent="0.25">
      <c r="B47" s="3">
        <v>39</v>
      </c>
      <c r="E47" s="11">
        <f t="shared" si="0"/>
        <v>38.323636721933987</v>
      </c>
      <c r="I47" s="2">
        <v>40</v>
      </c>
      <c r="J47" s="8">
        <v>100.20308239663491</v>
      </c>
      <c r="K47" s="9">
        <v>0.10020308239663492</v>
      </c>
      <c r="L47" s="8">
        <v>1.0020308239663491</v>
      </c>
      <c r="M47" s="8">
        <v>1.0217868636916698</v>
      </c>
      <c r="N47" s="19"/>
      <c r="O47" s="13">
        <v>40</v>
      </c>
      <c r="P47" s="8">
        <v>100.20308239663491</v>
      </c>
      <c r="Q47" s="9">
        <v>0.10020308239663492</v>
      </c>
      <c r="R47" s="8">
        <v>1.0020308239663491</v>
      </c>
      <c r="S47" s="8">
        <v>1.0217868636916698</v>
      </c>
      <c r="T47" s="19"/>
      <c r="U47" s="13">
        <v>40</v>
      </c>
      <c r="V47" s="8">
        <v>100.20308239663491</v>
      </c>
      <c r="W47" s="9">
        <v>0.10020308239663492</v>
      </c>
      <c r="X47" s="8">
        <v>1.0020308239663491</v>
      </c>
      <c r="Y47" s="8">
        <v>1.0217868636916698</v>
      </c>
      <c r="Z47" s="19"/>
      <c r="AA47" s="13">
        <v>40</v>
      </c>
      <c r="AB47" s="8">
        <v>100.20308239663491</v>
      </c>
      <c r="AC47" s="9">
        <v>0.10020308239663492</v>
      </c>
      <c r="AD47" s="8">
        <v>1.0020308239663491</v>
      </c>
      <c r="AE47" s="8">
        <v>1.0217868636916698</v>
      </c>
      <c r="AF47" s="19"/>
      <c r="AG47" s="19"/>
      <c r="AH47" s="19"/>
      <c r="AI47" s="19"/>
    </row>
    <row r="48" spans="2:35" ht="15.75" x14ac:dyDescent="0.25">
      <c r="B48" s="3">
        <v>40</v>
      </c>
      <c r="E48" s="11">
        <f t="shared" si="0"/>
        <v>39.306294073778446</v>
      </c>
      <c r="I48" s="2">
        <v>41</v>
      </c>
      <c r="J48" s="8">
        <v>100.20512802443395</v>
      </c>
      <c r="K48" s="9">
        <v>0.10020512802443395</v>
      </c>
      <c r="L48" s="8">
        <v>1.0020512802443395</v>
      </c>
      <c r="M48" s="8">
        <v>1.0218077232856371</v>
      </c>
      <c r="N48" s="19"/>
      <c r="O48" s="13">
        <v>41</v>
      </c>
      <c r="P48" s="8">
        <v>100.20512802443395</v>
      </c>
      <c r="Q48" s="9">
        <v>0.10020512802443395</v>
      </c>
      <c r="R48" s="8">
        <v>1.0020512802443395</v>
      </c>
      <c r="S48" s="8">
        <v>1.0218077232856371</v>
      </c>
      <c r="T48" s="19"/>
      <c r="U48" s="13">
        <v>41</v>
      </c>
      <c r="V48" s="8">
        <v>100.20512802443395</v>
      </c>
      <c r="W48" s="9">
        <v>0.10020512802443395</v>
      </c>
      <c r="X48" s="8">
        <v>1.0020512802443395</v>
      </c>
      <c r="Y48" s="8">
        <v>1.0218077232856371</v>
      </c>
      <c r="Z48" s="19"/>
      <c r="AA48" s="13">
        <v>41</v>
      </c>
      <c r="AB48" s="8">
        <v>100.20512802443395</v>
      </c>
      <c r="AC48" s="9">
        <v>0.10020512802443395</v>
      </c>
      <c r="AD48" s="8">
        <v>1.0020512802443395</v>
      </c>
      <c r="AE48" s="8">
        <v>1.0218077232856371</v>
      </c>
      <c r="AF48" s="19"/>
      <c r="AG48" s="19"/>
      <c r="AH48" s="19"/>
      <c r="AI48" s="19"/>
    </row>
    <row r="49" spans="2:35" ht="15.75" x14ac:dyDescent="0.25">
      <c r="B49" s="3">
        <v>41</v>
      </c>
      <c r="E49" s="11">
        <f t="shared" si="0"/>
        <v>40.288951425622905</v>
      </c>
      <c r="I49" s="2">
        <v>42</v>
      </c>
      <c r="J49" s="8">
        <v>100.2059541433528</v>
      </c>
      <c r="K49" s="9">
        <v>0.1002059541433528</v>
      </c>
      <c r="L49" s="8">
        <v>1.002059541433528</v>
      </c>
      <c r="M49" s="8">
        <v>1.0218161473524316</v>
      </c>
      <c r="N49" s="19"/>
      <c r="O49" s="13">
        <v>42</v>
      </c>
      <c r="P49" s="8">
        <v>100.2059541433528</v>
      </c>
      <c r="Q49" s="9">
        <v>0.1002059541433528</v>
      </c>
      <c r="R49" s="8">
        <v>1.002059541433528</v>
      </c>
      <c r="S49" s="8">
        <v>1.0218161473524316</v>
      </c>
      <c r="T49" s="19"/>
      <c r="U49" s="13">
        <v>42</v>
      </c>
      <c r="V49" s="8">
        <v>100.2059541433528</v>
      </c>
      <c r="W49" s="9">
        <v>0.1002059541433528</v>
      </c>
      <c r="X49" s="8">
        <v>1.002059541433528</v>
      </c>
      <c r="Y49" s="8">
        <v>1.0218161473524316</v>
      </c>
      <c r="Z49" s="19"/>
      <c r="AA49" s="13">
        <v>42</v>
      </c>
      <c r="AB49" s="8">
        <v>100.2059541433528</v>
      </c>
      <c r="AC49" s="9">
        <v>0.1002059541433528</v>
      </c>
      <c r="AD49" s="8">
        <v>1.002059541433528</v>
      </c>
      <c r="AE49" s="8">
        <v>1.0218161473524316</v>
      </c>
      <c r="AF49" s="19"/>
      <c r="AG49" s="19"/>
      <c r="AH49" s="19"/>
      <c r="AI49" s="19"/>
    </row>
    <row r="50" spans="2:35" ht="15.75" x14ac:dyDescent="0.25">
      <c r="B50" s="3">
        <v>42</v>
      </c>
      <c r="E50" s="11">
        <f t="shared" si="0"/>
        <v>41.271608777467364</v>
      </c>
      <c r="I50" s="2">
        <v>43</v>
      </c>
      <c r="J50" s="8">
        <v>100.20925861902819</v>
      </c>
      <c r="K50" s="9">
        <v>0.10020925861902819</v>
      </c>
      <c r="L50" s="8">
        <v>1.0020925861902819</v>
      </c>
      <c r="M50" s="8">
        <v>1.0218498436196095</v>
      </c>
      <c r="N50" s="19"/>
      <c r="O50" s="13">
        <v>43</v>
      </c>
      <c r="P50" s="8">
        <v>100.20925861902819</v>
      </c>
      <c r="Q50" s="9">
        <v>0.10020925861902819</v>
      </c>
      <c r="R50" s="8">
        <v>1.0020925861902819</v>
      </c>
      <c r="S50" s="8">
        <v>1.0218498436196095</v>
      </c>
      <c r="T50" s="19"/>
      <c r="U50" s="13">
        <v>43</v>
      </c>
      <c r="V50" s="8">
        <v>100.20925861902819</v>
      </c>
      <c r="W50" s="9">
        <v>0.10020925861902819</v>
      </c>
      <c r="X50" s="8">
        <v>1.0020925861902819</v>
      </c>
      <c r="Y50" s="8">
        <v>1.0218498436196095</v>
      </c>
      <c r="Z50" s="19"/>
      <c r="AA50" s="13">
        <v>43</v>
      </c>
      <c r="AB50" s="8">
        <v>100.20925861902819</v>
      </c>
      <c r="AC50" s="9">
        <v>0.10020925861902819</v>
      </c>
      <c r="AD50" s="8">
        <v>1.0020925861902819</v>
      </c>
      <c r="AE50" s="8">
        <v>1.0218498436196095</v>
      </c>
      <c r="AF50" s="19"/>
      <c r="AG50" s="19"/>
      <c r="AH50" s="19"/>
      <c r="AI50" s="19"/>
    </row>
    <row r="51" spans="2:35" ht="15.75" x14ac:dyDescent="0.25">
      <c r="B51" s="3">
        <v>43</v>
      </c>
      <c r="E51" s="11">
        <f t="shared" si="0"/>
        <v>42.25426612931183</v>
      </c>
      <c r="I51" s="2">
        <v>44</v>
      </c>
      <c r="J51" s="8">
        <v>100.20056470088223</v>
      </c>
      <c r="K51" s="9">
        <v>0.10020056470088222</v>
      </c>
      <c r="L51" s="8">
        <v>1.0020056470088223</v>
      </c>
      <c r="M51" s="8">
        <v>1.0217611903452484</v>
      </c>
      <c r="N51" s="19"/>
      <c r="O51" s="13">
        <v>44</v>
      </c>
      <c r="P51" s="8">
        <v>100.20056470088223</v>
      </c>
      <c r="Q51" s="9">
        <v>0.10020056470088222</v>
      </c>
      <c r="R51" s="8">
        <v>1.0020056470088223</v>
      </c>
      <c r="S51" s="8">
        <v>1.0217611903452484</v>
      </c>
      <c r="T51" s="19"/>
      <c r="U51" s="13">
        <v>44</v>
      </c>
      <c r="V51" s="8">
        <v>100.20056470088223</v>
      </c>
      <c r="W51" s="9">
        <v>0.10020056470088222</v>
      </c>
      <c r="X51" s="8">
        <v>1.0020056470088223</v>
      </c>
      <c r="Y51" s="8">
        <v>1.0217611903452484</v>
      </c>
      <c r="Z51" s="19"/>
      <c r="AA51" s="13">
        <v>44</v>
      </c>
      <c r="AB51" s="8">
        <v>100.20056470088223</v>
      </c>
      <c r="AC51" s="9">
        <v>0.10020056470088222</v>
      </c>
      <c r="AD51" s="8">
        <v>1.0020056470088223</v>
      </c>
      <c r="AE51" s="8">
        <v>1.0217611903452484</v>
      </c>
      <c r="AF51" s="19"/>
      <c r="AG51" s="19"/>
      <c r="AH51" s="19"/>
      <c r="AI51" s="19"/>
    </row>
    <row r="52" spans="2:35" ht="15.75" x14ac:dyDescent="0.25">
      <c r="B52" s="3">
        <v>44</v>
      </c>
      <c r="E52" s="11">
        <f t="shared" si="0"/>
        <v>43.236923481156289</v>
      </c>
      <c r="I52" s="2">
        <v>45</v>
      </c>
      <c r="J52" s="8">
        <v>100.20266933717548</v>
      </c>
      <c r="K52" s="9">
        <v>0.10020266933717548</v>
      </c>
      <c r="L52" s="8">
        <v>1.0020266933717548</v>
      </c>
      <c r="M52" s="8">
        <v>1.0217826516582724</v>
      </c>
      <c r="N52" s="19"/>
      <c r="O52" s="13">
        <v>45</v>
      </c>
      <c r="P52" s="8">
        <v>100.20266933717548</v>
      </c>
      <c r="Q52" s="9">
        <v>0.10020266933717548</v>
      </c>
      <c r="R52" s="8">
        <v>1.0020266933717548</v>
      </c>
      <c r="S52" s="8">
        <v>1.0217826516582724</v>
      </c>
      <c r="T52" s="19"/>
      <c r="U52" s="13">
        <v>45</v>
      </c>
      <c r="V52" s="8">
        <v>100.20266933717548</v>
      </c>
      <c r="W52" s="9">
        <v>0.10020266933717548</v>
      </c>
      <c r="X52" s="8">
        <v>1.0020266933717548</v>
      </c>
      <c r="Y52" s="8">
        <v>1.0217826516582724</v>
      </c>
      <c r="Z52" s="19"/>
      <c r="AA52" s="13">
        <v>45</v>
      </c>
      <c r="AB52" s="8">
        <v>100.20266933717548</v>
      </c>
      <c r="AC52" s="9">
        <v>0.10020266933717548</v>
      </c>
      <c r="AD52" s="8">
        <v>1.0020266933717548</v>
      </c>
      <c r="AE52" s="8">
        <v>1.0217826516582724</v>
      </c>
      <c r="AF52" s="19"/>
      <c r="AG52" s="19"/>
      <c r="AH52" s="19"/>
      <c r="AI52" s="19"/>
    </row>
    <row r="53" spans="2:35" ht="15.75" x14ac:dyDescent="0.25">
      <c r="B53" s="3">
        <v>45</v>
      </c>
      <c r="E53" s="11">
        <f t="shared" si="0"/>
        <v>44.219580833000748</v>
      </c>
      <c r="I53" s="2">
        <v>46</v>
      </c>
      <c r="J53" s="8">
        <v>100.20054503138417</v>
      </c>
      <c r="K53" s="9">
        <v>0.10020054503138416</v>
      </c>
      <c r="L53" s="8">
        <v>1.0020054503138416</v>
      </c>
      <c r="M53" s="8">
        <v>1.0217609897722293</v>
      </c>
      <c r="N53" s="19"/>
      <c r="O53" s="13">
        <v>46</v>
      </c>
      <c r="P53" s="8">
        <v>100.20054503138417</v>
      </c>
      <c r="Q53" s="9">
        <v>0.10020054503138416</v>
      </c>
      <c r="R53" s="8">
        <v>1.0020054503138416</v>
      </c>
      <c r="S53" s="8">
        <v>1.0217609897722293</v>
      </c>
      <c r="T53" s="19"/>
      <c r="U53" s="13">
        <v>46</v>
      </c>
      <c r="V53" s="8">
        <v>100.20054503138417</v>
      </c>
      <c r="W53" s="9">
        <v>0.10020054503138416</v>
      </c>
      <c r="X53" s="8">
        <v>1.0020054503138416</v>
      </c>
      <c r="Y53" s="8">
        <v>1.0217609897722293</v>
      </c>
      <c r="Z53" s="19"/>
      <c r="AA53" s="13">
        <v>46</v>
      </c>
      <c r="AB53" s="8">
        <v>100.20054503138417</v>
      </c>
      <c r="AC53" s="9">
        <v>0.10020054503138416</v>
      </c>
      <c r="AD53" s="8">
        <v>1.0020054503138416</v>
      </c>
      <c r="AE53" s="8">
        <v>1.0217609897722293</v>
      </c>
      <c r="AF53" s="19"/>
      <c r="AG53" s="19"/>
      <c r="AH53" s="19"/>
      <c r="AI53" s="19"/>
    </row>
    <row r="54" spans="2:35" ht="15.75" x14ac:dyDescent="0.25">
      <c r="B54" s="3">
        <v>46</v>
      </c>
      <c r="E54" s="11">
        <f t="shared" si="0"/>
        <v>45.202238184845214</v>
      </c>
      <c r="I54" s="2">
        <v>47</v>
      </c>
      <c r="J54" s="8">
        <v>100.20103676883586</v>
      </c>
      <c r="K54" s="9">
        <v>0.10020103676883586</v>
      </c>
      <c r="L54" s="8">
        <v>1.0020103676883587</v>
      </c>
      <c r="M54" s="8">
        <v>1.0217660040977026</v>
      </c>
      <c r="N54" s="19"/>
      <c r="O54" s="13">
        <v>47</v>
      </c>
      <c r="P54" s="8">
        <v>100.20103676883586</v>
      </c>
      <c r="Q54" s="9">
        <v>0.10020103676883586</v>
      </c>
      <c r="R54" s="8">
        <v>1.0020103676883587</v>
      </c>
      <c r="S54" s="8">
        <v>1.0217660040977026</v>
      </c>
      <c r="T54" s="19"/>
      <c r="U54" s="13">
        <v>47</v>
      </c>
      <c r="V54" s="8">
        <v>100.20103676883586</v>
      </c>
      <c r="W54" s="9">
        <v>0.10020103676883586</v>
      </c>
      <c r="X54" s="8">
        <v>1.0020103676883587</v>
      </c>
      <c r="Y54" s="8">
        <v>1.0217660040977026</v>
      </c>
      <c r="Z54" s="19"/>
      <c r="AA54" s="13">
        <v>47</v>
      </c>
      <c r="AB54" s="8">
        <v>100.20103676883586</v>
      </c>
      <c r="AC54" s="9">
        <v>0.10020103676883586</v>
      </c>
      <c r="AD54" s="8">
        <v>1.0020103676883587</v>
      </c>
      <c r="AE54" s="8">
        <v>1.0217660040977026</v>
      </c>
      <c r="AF54" s="19"/>
      <c r="AG54" s="19"/>
      <c r="AH54" s="19"/>
      <c r="AI54" s="19"/>
    </row>
    <row r="55" spans="2:35" ht="15.75" x14ac:dyDescent="0.25">
      <c r="B55" s="3">
        <v>47</v>
      </c>
      <c r="E55" s="11">
        <f t="shared" si="0"/>
        <v>46.184895536689673</v>
      </c>
      <c r="I55" s="2">
        <v>48</v>
      </c>
      <c r="J55" s="8">
        <v>100.20288570165421</v>
      </c>
      <c r="K55" s="9">
        <v>0.10020288570165421</v>
      </c>
      <c r="L55" s="8">
        <v>1.0020288570165421</v>
      </c>
      <c r="M55" s="8">
        <v>1.0217848579614803</v>
      </c>
      <c r="N55" s="19"/>
      <c r="O55" s="13">
        <v>48</v>
      </c>
      <c r="P55" s="8">
        <v>100.20288570165421</v>
      </c>
      <c r="Q55" s="9">
        <v>0.10020288570165421</v>
      </c>
      <c r="R55" s="8">
        <v>1.0020288570165421</v>
      </c>
      <c r="S55" s="8">
        <v>1.0217848579614803</v>
      </c>
      <c r="T55" s="19"/>
      <c r="U55" s="13">
        <v>48</v>
      </c>
      <c r="V55" s="8">
        <v>100.20288570165421</v>
      </c>
      <c r="W55" s="9">
        <v>0.10020288570165421</v>
      </c>
      <c r="X55" s="8">
        <v>1.0020288570165421</v>
      </c>
      <c r="Y55" s="8">
        <v>1.0217848579614803</v>
      </c>
      <c r="Z55" s="19"/>
      <c r="AA55" s="13">
        <v>48</v>
      </c>
      <c r="AB55" s="8">
        <v>100.20288570165421</v>
      </c>
      <c r="AC55" s="9">
        <v>0.10020288570165421</v>
      </c>
      <c r="AD55" s="8">
        <v>1.0020288570165421</v>
      </c>
      <c r="AE55" s="8">
        <v>1.0217848579614803</v>
      </c>
      <c r="AF55" s="19"/>
      <c r="AG55" s="19"/>
      <c r="AH55" s="19"/>
      <c r="AI55" s="19"/>
    </row>
    <row r="56" spans="2:35" ht="15.75" x14ac:dyDescent="0.25">
      <c r="B56" s="3">
        <v>48</v>
      </c>
      <c r="E56" s="11">
        <f t="shared" si="0"/>
        <v>47.167552888534132</v>
      </c>
      <c r="I56" s="2">
        <v>49</v>
      </c>
      <c r="J56" s="8">
        <v>501.08523424482439</v>
      </c>
      <c r="K56" s="9">
        <v>0.50108523424482443</v>
      </c>
      <c r="L56" s="8">
        <v>5.0108523424482438</v>
      </c>
      <c r="M56" s="8">
        <v>5.1096463072319533</v>
      </c>
      <c r="N56" s="19"/>
      <c r="O56" s="13">
        <v>49</v>
      </c>
      <c r="P56" s="8">
        <v>501.08523424482439</v>
      </c>
      <c r="Q56" s="9">
        <v>0.50108523424482443</v>
      </c>
      <c r="R56" s="8">
        <v>5.0108523424482438</v>
      </c>
      <c r="S56" s="8">
        <v>5.1096463072319533</v>
      </c>
      <c r="T56" s="19"/>
      <c r="U56" s="13">
        <v>49</v>
      </c>
      <c r="V56" s="8">
        <v>501.08523424482439</v>
      </c>
      <c r="W56" s="9">
        <v>0.50108523424482443</v>
      </c>
      <c r="X56" s="8">
        <v>5.0108523424482438</v>
      </c>
      <c r="Y56" s="8">
        <v>5.1096463072319533</v>
      </c>
      <c r="Z56" s="19"/>
      <c r="AA56" s="13">
        <v>49</v>
      </c>
      <c r="AB56" s="8">
        <v>501.08523424482439</v>
      </c>
      <c r="AC56" s="9">
        <v>0.50108523424482443</v>
      </c>
      <c r="AD56" s="8">
        <v>5.0108523424482438</v>
      </c>
      <c r="AE56" s="8">
        <v>5.1096463072319533</v>
      </c>
      <c r="AF56" s="19"/>
      <c r="AG56" s="19"/>
      <c r="AH56" s="19"/>
      <c r="AI56" s="19"/>
    </row>
    <row r="57" spans="2:35" ht="15.75" x14ac:dyDescent="0.25">
      <c r="B57" s="3">
        <v>49</v>
      </c>
      <c r="E57" s="11">
        <f t="shared" si="0"/>
        <v>48.150210240378598</v>
      </c>
      <c r="I57" s="2">
        <v>50</v>
      </c>
      <c r="J57" s="8">
        <v>501.0940855189549</v>
      </c>
      <c r="K57" s="9">
        <v>0.50109408551895485</v>
      </c>
      <c r="L57" s="8">
        <v>5.0109408551895491</v>
      </c>
      <c r="M57" s="8">
        <v>5.1097365650904667</v>
      </c>
      <c r="N57" s="19"/>
      <c r="O57" s="13">
        <v>50</v>
      </c>
      <c r="P57" s="8">
        <v>501.0940855189549</v>
      </c>
      <c r="Q57" s="9">
        <v>0.50109408551895485</v>
      </c>
      <c r="R57" s="8">
        <v>5.0109408551895491</v>
      </c>
      <c r="S57" s="8">
        <v>5.1097365650904667</v>
      </c>
      <c r="T57" s="19"/>
      <c r="U57" s="13">
        <v>50</v>
      </c>
      <c r="V57" s="8">
        <v>501.0940855189549</v>
      </c>
      <c r="W57" s="9">
        <v>0.50109408551895485</v>
      </c>
      <c r="X57" s="8">
        <v>5.0109408551895491</v>
      </c>
      <c r="Y57" s="8">
        <v>5.1097365650904667</v>
      </c>
      <c r="Z57" s="19"/>
      <c r="AA57" s="13">
        <v>50</v>
      </c>
      <c r="AB57" s="8">
        <v>501.0940855189549</v>
      </c>
      <c r="AC57" s="9">
        <v>0.50109408551895485</v>
      </c>
      <c r="AD57" s="8">
        <v>5.0109408551895491</v>
      </c>
      <c r="AE57" s="8">
        <v>5.1097365650904667</v>
      </c>
      <c r="AF57" s="19"/>
      <c r="AG57" s="19"/>
      <c r="AH57" s="19"/>
      <c r="AI57" s="19"/>
    </row>
    <row r="58" spans="2:35" ht="15.75" x14ac:dyDescent="0.25">
      <c r="B58" s="3">
        <v>50</v>
      </c>
      <c r="E58" s="11">
        <f t="shared" si="0"/>
        <v>49.132867592223057</v>
      </c>
      <c r="I58" s="7">
        <v>51</v>
      </c>
      <c r="J58" s="8">
        <v>501.09152848420615</v>
      </c>
      <c r="K58" s="9">
        <v>0.50109152848420613</v>
      </c>
      <c r="L58" s="8">
        <v>5.0109152848420617</v>
      </c>
      <c r="M58" s="8">
        <v>5.1097104905980082</v>
      </c>
      <c r="N58" s="19"/>
      <c r="O58" s="13">
        <v>51</v>
      </c>
      <c r="P58" s="8">
        <v>501.09152848420615</v>
      </c>
      <c r="Q58" s="9">
        <v>0.50109152848420613</v>
      </c>
      <c r="R58" s="8">
        <v>5.0109152848420617</v>
      </c>
      <c r="S58" s="8">
        <v>5.1097104905980082</v>
      </c>
      <c r="T58" s="19"/>
      <c r="U58" s="13">
        <v>51</v>
      </c>
      <c r="V58" s="8">
        <v>501.09152848420615</v>
      </c>
      <c r="W58" s="9">
        <v>0.50109152848420613</v>
      </c>
      <c r="X58" s="8">
        <v>5.0109152848420617</v>
      </c>
      <c r="Y58" s="8">
        <v>5.1097104905980082</v>
      </c>
      <c r="Z58" s="19"/>
      <c r="AA58" s="13">
        <v>51</v>
      </c>
      <c r="AB58" s="8">
        <v>501.09152848420615</v>
      </c>
      <c r="AC58" s="9">
        <v>0.50109152848420613</v>
      </c>
      <c r="AD58" s="8">
        <v>5.0109152848420617</v>
      </c>
      <c r="AE58" s="8">
        <v>5.1097104905980082</v>
      </c>
      <c r="AF58" s="19"/>
      <c r="AG58" s="19"/>
      <c r="AH58" s="19"/>
      <c r="AI58" s="19"/>
    </row>
    <row r="59" spans="2:35" ht="15.75" x14ac:dyDescent="0.25">
      <c r="B59" s="3">
        <v>51</v>
      </c>
      <c r="E59" s="11">
        <f t="shared" si="0"/>
        <v>50.115524944067516</v>
      </c>
      <c r="I59" s="7">
        <v>52</v>
      </c>
      <c r="J59" s="8">
        <v>501.08739788961179</v>
      </c>
      <c r="K59" s="9">
        <v>0.50108739788961176</v>
      </c>
      <c r="L59" s="8">
        <v>5.0108739788961181</v>
      </c>
      <c r="M59" s="8">
        <v>5.1096683702640346</v>
      </c>
      <c r="N59" s="19"/>
      <c r="O59" s="13">
        <v>52</v>
      </c>
      <c r="P59" s="8">
        <v>501.08739788961179</v>
      </c>
      <c r="Q59" s="9">
        <v>0.50108739788961176</v>
      </c>
      <c r="R59" s="8">
        <v>5.0108739788961181</v>
      </c>
      <c r="S59" s="8">
        <v>5.1096683702640346</v>
      </c>
      <c r="T59" s="19"/>
      <c r="U59" s="13">
        <v>52</v>
      </c>
      <c r="V59" s="8">
        <v>501.08739788961179</v>
      </c>
      <c r="W59" s="9">
        <v>0.50108739788961176</v>
      </c>
      <c r="X59" s="8">
        <v>5.0108739788961181</v>
      </c>
      <c r="Y59" s="8">
        <v>5.1096683702640346</v>
      </c>
      <c r="Z59" s="19"/>
      <c r="AA59" s="13">
        <v>52</v>
      </c>
      <c r="AB59" s="8">
        <v>501.08739788961179</v>
      </c>
      <c r="AC59" s="9">
        <v>0.50108739788961176</v>
      </c>
      <c r="AD59" s="8">
        <v>5.0108739788961181</v>
      </c>
      <c r="AE59" s="8">
        <v>5.1096683702640346</v>
      </c>
      <c r="AF59" s="19"/>
      <c r="AG59" s="19"/>
      <c r="AH59" s="19"/>
      <c r="AI59" s="19"/>
    </row>
    <row r="60" spans="2:35" ht="15.75" x14ac:dyDescent="0.25">
      <c r="B60" s="3">
        <v>52</v>
      </c>
      <c r="E60" s="11">
        <f t="shared" si="0"/>
        <v>51.098182295911975</v>
      </c>
      <c r="I60" s="7">
        <v>53</v>
      </c>
      <c r="J60" s="8">
        <v>501.07834992050073</v>
      </c>
      <c r="K60" s="9">
        <v>0.50107834992050071</v>
      </c>
      <c r="L60" s="8">
        <v>5.0107834992050071</v>
      </c>
      <c r="M60" s="8">
        <v>5.1095761066753331</v>
      </c>
      <c r="N60" s="19"/>
      <c r="O60" s="13">
        <v>53</v>
      </c>
      <c r="P60" s="8">
        <v>501.07834992050073</v>
      </c>
      <c r="Q60" s="9">
        <v>0.50107834992050071</v>
      </c>
      <c r="R60" s="8">
        <v>5.0107834992050071</v>
      </c>
      <c r="S60" s="8">
        <v>5.1095761066753331</v>
      </c>
      <c r="T60" s="19"/>
      <c r="U60" s="13">
        <v>53</v>
      </c>
      <c r="V60" s="8">
        <v>501.07834992050073</v>
      </c>
      <c r="W60" s="9">
        <v>0.50107834992050071</v>
      </c>
      <c r="X60" s="8">
        <v>5.0107834992050071</v>
      </c>
      <c r="Y60" s="8">
        <v>5.1095761066753331</v>
      </c>
      <c r="Z60" s="19"/>
      <c r="AA60" s="13">
        <v>53</v>
      </c>
      <c r="AB60" s="8">
        <v>501.07834992050073</v>
      </c>
      <c r="AC60" s="9">
        <v>0.50107834992050071</v>
      </c>
      <c r="AD60" s="8">
        <v>5.0107834992050071</v>
      </c>
      <c r="AE60" s="8">
        <v>5.1095761066753331</v>
      </c>
      <c r="AF60" s="19"/>
      <c r="AG60" s="19"/>
      <c r="AH60" s="19"/>
      <c r="AI60" s="19"/>
    </row>
    <row r="61" spans="2:35" ht="15.75" x14ac:dyDescent="0.25">
      <c r="B61" s="3">
        <v>53</v>
      </c>
      <c r="E61" s="11">
        <f t="shared" si="0"/>
        <v>52.080839647756441</v>
      </c>
      <c r="I61" s="7">
        <v>54</v>
      </c>
      <c r="J61" s="8">
        <v>501.07539949579046</v>
      </c>
      <c r="K61" s="9">
        <v>0.5010753994957905</v>
      </c>
      <c r="L61" s="8">
        <v>5.0107539949579047</v>
      </c>
      <c r="M61" s="8">
        <v>5.1095460207224948</v>
      </c>
      <c r="N61" s="19"/>
      <c r="O61" s="13">
        <v>54</v>
      </c>
      <c r="P61" s="8">
        <v>501.07539949579046</v>
      </c>
      <c r="Q61" s="9">
        <v>0.5010753994957905</v>
      </c>
      <c r="R61" s="8">
        <v>5.0107539949579047</v>
      </c>
      <c r="S61" s="8">
        <v>5.1095460207224948</v>
      </c>
      <c r="T61" s="19"/>
      <c r="U61" s="13">
        <v>54</v>
      </c>
      <c r="V61" s="8">
        <v>501.07539949579046</v>
      </c>
      <c r="W61" s="9">
        <v>0.5010753994957905</v>
      </c>
      <c r="X61" s="8">
        <v>5.0107539949579047</v>
      </c>
      <c r="Y61" s="8">
        <v>5.1095460207224948</v>
      </c>
      <c r="Z61" s="19"/>
      <c r="AA61" s="13">
        <v>54</v>
      </c>
      <c r="AB61" s="8">
        <v>501.07539949579046</v>
      </c>
      <c r="AC61" s="9">
        <v>0.5010753994957905</v>
      </c>
      <c r="AD61" s="8">
        <v>5.0107539949579047</v>
      </c>
      <c r="AE61" s="8">
        <v>5.1095460207224948</v>
      </c>
      <c r="AF61" s="19"/>
      <c r="AG61" s="19"/>
      <c r="AH61" s="19"/>
      <c r="AI61" s="19"/>
    </row>
    <row r="62" spans="2:35" ht="15.75" x14ac:dyDescent="0.25">
      <c r="B62" s="3">
        <v>54</v>
      </c>
      <c r="E62" s="11">
        <f t="shared" si="0"/>
        <v>53.0634969996009</v>
      </c>
      <c r="I62" s="7">
        <v>55</v>
      </c>
      <c r="J62" s="8">
        <v>501.08169373517217</v>
      </c>
      <c r="K62" s="9">
        <v>0.5010816937351722</v>
      </c>
      <c r="L62" s="8">
        <v>5.0108169373517217</v>
      </c>
      <c r="M62" s="8">
        <v>5.1096102040885487</v>
      </c>
      <c r="N62" s="19"/>
      <c r="O62" s="13">
        <v>55</v>
      </c>
      <c r="P62" s="8">
        <v>501.08169373517217</v>
      </c>
      <c r="Q62" s="9">
        <v>0.5010816937351722</v>
      </c>
      <c r="R62" s="8">
        <v>5.0108169373517217</v>
      </c>
      <c r="S62" s="8">
        <v>5.1096102040885487</v>
      </c>
      <c r="T62" s="19"/>
      <c r="U62" s="13">
        <v>55</v>
      </c>
      <c r="V62" s="8">
        <v>501.08169373517217</v>
      </c>
      <c r="W62" s="9">
        <v>0.5010816937351722</v>
      </c>
      <c r="X62" s="8">
        <v>5.0108169373517217</v>
      </c>
      <c r="Y62" s="8">
        <v>5.1096102040885487</v>
      </c>
      <c r="Z62" s="19"/>
      <c r="AA62" s="13">
        <v>55</v>
      </c>
      <c r="AB62" s="8">
        <v>501.08169373517217</v>
      </c>
      <c r="AC62" s="9">
        <v>0.5010816937351722</v>
      </c>
      <c r="AD62" s="8">
        <v>5.0108169373517217</v>
      </c>
      <c r="AE62" s="8">
        <v>5.1096102040885487</v>
      </c>
      <c r="AF62" s="19"/>
      <c r="AG62" s="19"/>
      <c r="AH62" s="19"/>
      <c r="AI62" s="19"/>
    </row>
    <row r="63" spans="2:35" ht="15.75" x14ac:dyDescent="0.25">
      <c r="B63" s="3">
        <v>55</v>
      </c>
      <c r="E63" s="11">
        <f t="shared" si="0"/>
        <v>54.04615435144536</v>
      </c>
      <c r="I63" s="7">
        <v>56</v>
      </c>
      <c r="J63" s="8">
        <v>501.08759458459252</v>
      </c>
      <c r="K63" s="9">
        <v>0.50108759458459251</v>
      </c>
      <c r="L63" s="8">
        <v>5.0108759458459255</v>
      </c>
      <c r="M63" s="8">
        <v>5.1096703759942246</v>
      </c>
      <c r="N63" s="19"/>
      <c r="O63" s="13">
        <v>56</v>
      </c>
      <c r="P63" s="8">
        <v>501.08759458459252</v>
      </c>
      <c r="Q63" s="9">
        <v>0.50108759458459251</v>
      </c>
      <c r="R63" s="8">
        <v>5.0108759458459255</v>
      </c>
      <c r="S63" s="8">
        <v>5.1096703759942246</v>
      </c>
      <c r="T63" s="19"/>
      <c r="U63" s="13">
        <v>56</v>
      </c>
      <c r="V63" s="8">
        <v>501.08759458459252</v>
      </c>
      <c r="W63" s="9">
        <v>0.50108759458459251</v>
      </c>
      <c r="X63" s="8">
        <v>5.0108759458459255</v>
      </c>
      <c r="Y63" s="8">
        <v>5.1096703759942246</v>
      </c>
      <c r="Z63" s="19"/>
      <c r="AA63" s="13">
        <v>56</v>
      </c>
      <c r="AB63" s="8">
        <v>501.08759458459252</v>
      </c>
      <c r="AC63" s="9">
        <v>0.50108759458459251</v>
      </c>
      <c r="AD63" s="8">
        <v>5.0108759458459255</v>
      </c>
      <c r="AE63" s="8">
        <v>5.1096703759942246</v>
      </c>
      <c r="AF63" s="19"/>
      <c r="AG63" s="19"/>
      <c r="AH63" s="19"/>
      <c r="AI63" s="19"/>
    </row>
    <row r="64" spans="2:35" x14ac:dyDescent="0.25">
      <c r="B64" s="3">
        <v>56</v>
      </c>
      <c r="E64" s="11">
        <f t="shared" si="0"/>
        <v>55.028811703289826</v>
      </c>
      <c r="I64" s="1"/>
      <c r="J64" s="1"/>
    </row>
    <row r="65" spans="2:5" x14ac:dyDescent="0.25">
      <c r="B65" s="3">
        <v>57</v>
      </c>
      <c r="E65" s="11">
        <f t="shared" si="0"/>
        <v>56.011469055134285</v>
      </c>
    </row>
    <row r="66" spans="2:5" x14ac:dyDescent="0.25">
      <c r="B66" s="3">
        <v>58</v>
      </c>
      <c r="E66" s="11">
        <f t="shared" si="0"/>
        <v>56.994126406978744</v>
      </c>
    </row>
    <row r="67" spans="2:5" x14ac:dyDescent="0.25">
      <c r="B67" s="3">
        <v>59</v>
      </c>
      <c r="E67" s="11">
        <f t="shared" si="0"/>
        <v>57.97678375882321</v>
      </c>
    </row>
    <row r="68" spans="2:5" x14ac:dyDescent="0.25">
      <c r="B68" s="3">
        <v>60</v>
      </c>
      <c r="E68" s="11">
        <f t="shared" si="0"/>
        <v>58.959441110667669</v>
      </c>
    </row>
    <row r="114" spans="2:2" x14ac:dyDescent="0.25">
      <c r="B114" s="1" t="s">
        <v>9</v>
      </c>
    </row>
    <row r="115" spans="2:2" x14ac:dyDescent="0.25">
      <c r="B115" s="1" t="s">
        <v>10</v>
      </c>
    </row>
    <row r="116" spans="2:2" x14ac:dyDescent="0.25">
      <c r="B116" s="1" t="s">
        <v>11</v>
      </c>
    </row>
    <row r="117" spans="2:2" x14ac:dyDescent="0.25">
      <c r="B117" s="1" t="s">
        <v>12</v>
      </c>
    </row>
    <row r="118" spans="2:2" x14ac:dyDescent="0.25">
      <c r="B118" s="1" t="s">
        <v>13</v>
      </c>
    </row>
    <row r="119" spans="2:2" x14ac:dyDescent="0.25">
      <c r="B119" s="1" t="s">
        <v>14</v>
      </c>
    </row>
    <row r="120" spans="2:2" x14ac:dyDescent="0.25">
      <c r="B120" s="1" t="s">
        <v>15</v>
      </c>
    </row>
  </sheetData>
  <mergeCells count="8">
    <mergeCell ref="O6:P6"/>
    <mergeCell ref="U6:V6"/>
    <mergeCell ref="AA6:AB6"/>
    <mergeCell ref="C6:F6"/>
    <mergeCell ref="C7:D7"/>
    <mergeCell ref="E7:F7"/>
    <mergeCell ref="I6:J6"/>
    <mergeCell ref="B1:L3"/>
  </mergeCells>
  <dataValidations count="2">
    <dataValidation type="list" allowBlank="1" showInputMessage="1" showErrorMessage="1" sqref="A8">
      <formula1>размер</formula1>
    </dataValidation>
    <dataValidation type="list" allowBlank="1" showInputMessage="1" showErrorMessage="1" sqref="A7">
      <formula1>Эталоны</formula1>
    </dataValidation>
  </dataValidation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2</vt:i4>
      </vt:variant>
    </vt:vector>
  </HeadingPairs>
  <TitlesOfParts>
    <vt:vector size="3" baseType="lpstr">
      <vt:lpstr>Лист1</vt:lpstr>
      <vt:lpstr>размер</vt:lpstr>
      <vt:lpstr>Эталоны</vt:lpstr>
    </vt:vector>
  </TitlesOfParts>
  <Company>HP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ANDREJUS</dc:creator>
  <cp:lastModifiedBy>ANDREJUS</cp:lastModifiedBy>
  <dcterms:created xsi:type="dcterms:W3CDTF">2013-01-31T09:33:14Z</dcterms:created>
  <dcterms:modified xsi:type="dcterms:W3CDTF">2013-05-28T06:43:03Z</dcterms:modified>
</cp:coreProperties>
</file>